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2\"/>
    </mc:Choice>
  </mc:AlternateContent>
  <xr:revisionPtr revIDLastSave="0" documentId="13_ncr:1_{B612B7D0-B492-4BBC-9661-6F118346F89B}" xr6:coauthVersionLast="36" xr6:coauthVersionMax="36" xr10:uidLastSave="{00000000-0000-0000-0000-000000000000}"/>
  <bookViews>
    <workbookView xWindow="0" yWindow="0" windowWidth="19200" windowHeight="7500" tabRatio="85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сведения'!$A$21:$B$122</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91029"/>
</workbook>
</file>

<file path=xl/calcChain.xml><?xml version="1.0" encoding="utf-8"?>
<calcChain xmlns="http://schemas.openxmlformats.org/spreadsheetml/2006/main">
  <c r="B27" i="33" l="1"/>
  <c r="B26" i="33" l="1"/>
  <c r="B25" i="33" l="1"/>
  <c r="B22" i="33"/>
  <c r="A15" i="33" l="1"/>
  <c r="B21" i="33" s="1"/>
  <c r="A15" i="32"/>
  <c r="A8" i="30"/>
  <c r="A13" i="13"/>
  <c r="A11" i="12"/>
  <c r="AW24" i="32" l="1"/>
  <c r="A12" i="14" l="1"/>
  <c r="D30" i="31" l="1"/>
  <c r="C32" i="31" s="1"/>
  <c r="D32" i="31" s="1"/>
  <c r="C33" i="31" s="1"/>
  <c r="D33" i="31" s="1"/>
  <c r="C37" i="31" s="1"/>
  <c r="D37" i="31" s="1"/>
  <c r="C35" i="31" s="1"/>
  <c r="D35" i="31" s="1"/>
  <c r="A5" i="33" l="1"/>
  <c r="A5" i="32"/>
  <c r="A4" i="30"/>
  <c r="A5" i="31"/>
  <c r="A9" i="32" l="1"/>
  <c r="A9" i="33" s="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5" l="1"/>
  <c r="A5" i="10"/>
  <c r="A4" i="17"/>
  <c r="A5" i="6"/>
  <c r="A5" i="14"/>
  <c r="A6" i="13"/>
  <c r="A4" i="12"/>
  <c r="A15" i="25" l="1"/>
  <c r="A12" i="25"/>
  <c r="A12" i="31" s="1"/>
  <c r="A9" i="25"/>
  <c r="A9" i="31"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C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V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D47" i="25"/>
  <c r="D80" i="25" s="1"/>
  <c r="B45" i="25"/>
  <c r="B46" i="25" s="1"/>
  <c r="C49" i="25" l="1"/>
  <c r="E47" i="25"/>
  <c r="E63" i="25" s="1"/>
  <c r="D57" i="25"/>
  <c r="E79" i="25"/>
  <c r="F79" i="25" s="1"/>
  <c r="G79" i="25" s="1"/>
  <c r="D86" i="25"/>
  <c r="AJ86" i="25"/>
  <c r="B87" i="25"/>
  <c r="B85" i="25" s="1"/>
  <c r="C73" i="25"/>
  <c r="C82" i="25" s="1"/>
  <c r="C69" i="25"/>
  <c r="D49" i="25"/>
  <c r="C86" i="25"/>
  <c r="K86" i="25"/>
  <c r="S86" i="25"/>
  <c r="W86" i="25"/>
  <c r="AA86" i="25"/>
  <c r="AM86" i="25"/>
  <c r="AQ86" i="25"/>
  <c r="AY86" i="25"/>
  <c r="J86" i="25"/>
  <c r="T86" i="25"/>
  <c r="U86" i="25"/>
  <c r="AP86" i="25"/>
  <c r="AZ86" i="25"/>
  <c r="F91"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B86" i="25"/>
  <c r="R86" i="25"/>
  <c r="AH86" i="25"/>
  <c r="AX86" i="25"/>
  <c r="N86" i="25"/>
  <c r="AD86" i="25"/>
  <c r="AT86" i="25"/>
  <c r="B65" i="25"/>
  <c r="B72" i="25" s="1"/>
  <c r="B74" i="25" s="1"/>
  <c r="D63" i="25"/>
  <c r="E91" i="25" l="1"/>
  <c r="C71" i="25"/>
  <c r="C85" i="25"/>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F71" i="25" s="1"/>
  <c r="D76" i="25"/>
  <c r="D81" i="25"/>
  <c r="H80" i="25"/>
  <c r="H63" i="25"/>
  <c r="H57" i="25"/>
  <c r="I47" i="25"/>
  <c r="I91" i="25"/>
  <c r="J79" i="25"/>
  <c r="F70" i="25"/>
  <c r="F69" i="25"/>
  <c r="G49" i="25"/>
  <c r="G73" i="25"/>
  <c r="G82" i="25" s="1"/>
  <c r="E65" i="25"/>
  <c r="E72" i="25" s="1"/>
  <c r="E74" i="25" s="1"/>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C93" i="25"/>
  <c r="B93" i="25"/>
  <c r="B96" i="25" s="1"/>
  <c r="K91" i="25"/>
  <c r="L79" i="25"/>
  <c r="D84" i="25"/>
  <c r="D89" i="25" s="1"/>
  <c r="F81" i="25"/>
  <c r="F76" i="25"/>
  <c r="G65" i="25"/>
  <c r="G72" i="25" s="1"/>
  <c r="G74" i="25" s="1"/>
  <c r="C96" i="25" l="1"/>
  <c r="J71" i="25"/>
  <c r="H85" i="25"/>
  <c r="E84" i="25"/>
  <c r="E89" i="25" s="1"/>
  <c r="E92" i="25" s="1"/>
  <c r="F77" i="25"/>
  <c r="F78" i="25" s="1"/>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M49" i="25"/>
  <c r="L70" i="25"/>
  <c r="G90" i="25"/>
  <c r="G95" i="25" s="1"/>
  <c r="O91" i="25"/>
  <c r="P79" i="25"/>
  <c r="K65" i="25"/>
  <c r="K72" i="25" s="1"/>
  <c r="K74" i="25" s="1"/>
  <c r="N80" i="25"/>
  <c r="N57" i="25"/>
  <c r="N63" i="25"/>
  <c r="O47" i="25"/>
  <c r="I77" i="25"/>
  <c r="L65" i="25" l="1"/>
  <c r="L72" i="25" s="1"/>
  <c r="L74" i="25" s="1"/>
  <c r="L81" i="25" s="1"/>
  <c r="I84" i="25"/>
  <c r="I89" i="25" s="1"/>
  <c r="O80" i="25"/>
  <c r="O57" i="25"/>
  <c r="P47" i="25"/>
  <c r="O63" i="25"/>
  <c r="L76" i="25"/>
  <c r="I78" i="25"/>
  <c r="P91" i="25"/>
  <c r="Q79" i="25"/>
  <c r="H92" i="25"/>
  <c r="H94" i="25"/>
  <c r="H90" i="25"/>
  <c r="H95" i="25" s="1"/>
  <c r="L85" i="25"/>
  <c r="J77" i="25"/>
  <c r="G96" i="25"/>
  <c r="M70" i="25"/>
  <c r="N49" i="25"/>
  <c r="M69" i="25"/>
  <c r="O82" i="25"/>
  <c r="P73" i="25"/>
  <c r="O71" i="25"/>
  <c r="K76" i="25"/>
  <c r="K81" i="25"/>
  <c r="M85" i="25" l="1"/>
  <c r="J84" i="25"/>
  <c r="J89" i="25" s="1"/>
  <c r="J92" i="25" s="1"/>
  <c r="J78" i="25"/>
  <c r="K77" i="25"/>
  <c r="K84" i="25" s="1"/>
  <c r="K89" i="25" s="1"/>
  <c r="N70" i="25"/>
  <c r="N69" i="25"/>
  <c r="N65" i="25" s="1"/>
  <c r="N72" i="25" s="1"/>
  <c r="N74" i="25" s="1"/>
  <c r="O49" i="25"/>
  <c r="P82" i="25"/>
  <c r="Q73" i="25"/>
  <c r="P71" i="25"/>
  <c r="M65" i="25"/>
  <c r="M72" i="25" s="1"/>
  <c r="M74" i="25" s="1"/>
  <c r="I94" i="25"/>
  <c r="H93" i="25"/>
  <c r="H96" i="25" s="1"/>
  <c r="Q91" i="25"/>
  <c r="R79" i="25"/>
  <c r="P80" i="25"/>
  <c r="P63" i="25"/>
  <c r="P57" i="25"/>
  <c r="Q47" i="25"/>
  <c r="I92" i="25"/>
  <c r="J90" i="25"/>
  <c r="I90" i="25"/>
  <c r="I95" i="25" s="1"/>
  <c r="L77" i="25"/>
  <c r="L84" i="25" l="1"/>
  <c r="L89" i="25" s="1"/>
  <c r="L92" i="25" s="1"/>
  <c r="K90" i="25"/>
  <c r="K78" i="25"/>
  <c r="L78" i="25"/>
  <c r="J94" i="25"/>
  <c r="I93" i="25"/>
  <c r="I96" i="25" s="1"/>
  <c r="L90" i="25"/>
  <c r="L95" i="25" s="1"/>
  <c r="N81" i="25"/>
  <c r="N76" i="25"/>
  <c r="Q80" i="25"/>
  <c r="Q63" i="25"/>
  <c r="Q57" i="25"/>
  <c r="R47" i="25"/>
  <c r="S79" i="25"/>
  <c r="R91" i="25"/>
  <c r="Q82" i="25"/>
  <c r="R73" i="25"/>
  <c r="Q71" i="25"/>
  <c r="N85" i="25"/>
  <c r="L94" i="25"/>
  <c r="J93" i="25"/>
  <c r="J96" i="25" s="1"/>
  <c r="M81" i="25"/>
  <c r="M76" i="25"/>
  <c r="J95" i="25"/>
  <c r="K95" i="25"/>
  <c r="K92" i="25"/>
  <c r="K93" i="25" s="1"/>
  <c r="K94" i="25"/>
  <c r="O69" i="25"/>
  <c r="O70" i="25"/>
  <c r="P49" i="25"/>
  <c r="K96" i="25" l="1"/>
  <c r="L93" i="25"/>
  <c r="L96" i="25" s="1"/>
  <c r="S91" i="25"/>
  <c r="T79" i="25"/>
  <c r="P69" i="25"/>
  <c r="Q49" i="25"/>
  <c r="P70" i="25"/>
  <c r="R57" i="25"/>
  <c r="S47" i="25"/>
  <c r="R80" i="25"/>
  <c r="R63" i="25"/>
  <c r="N77" i="25"/>
  <c r="O85" i="25"/>
  <c r="R82" i="25"/>
  <c r="S73" i="25"/>
  <c r="R71" i="25"/>
  <c r="O65" i="25"/>
  <c r="O72" i="25" s="1"/>
  <c r="O74" i="25" s="1"/>
  <c r="M77" i="25"/>
  <c r="M84" i="25" s="1"/>
  <c r="M89" i="25" s="1"/>
  <c r="M78" i="25" l="1"/>
  <c r="P65" i="25"/>
  <c r="P72" i="25" s="1"/>
  <c r="P74" i="25" s="1"/>
  <c r="P81" i="25" s="1"/>
  <c r="N84" i="25"/>
  <c r="N89" i="25" s="1"/>
  <c r="N90" i="25" s="1"/>
  <c r="M92" i="25"/>
  <c r="M93" i="25" s="1"/>
  <c r="M94" i="25"/>
  <c r="M90" i="25"/>
  <c r="M95" i="25" s="1"/>
  <c r="N92" i="25"/>
  <c r="S57" i="25"/>
  <c r="T47" i="25"/>
  <c r="S80" i="25"/>
  <c r="S63" i="25"/>
  <c r="S82" i="25"/>
  <c r="S71" i="25"/>
  <c r="T73" i="25"/>
  <c r="N78" i="25"/>
  <c r="T91" i="25"/>
  <c r="U79" i="25"/>
  <c r="O76" i="25"/>
  <c r="O81" i="25"/>
  <c r="P85" i="25"/>
  <c r="Q70" i="25"/>
  <c r="Q69" i="25"/>
  <c r="R49" i="25"/>
  <c r="Q65" i="25" l="1"/>
  <c r="Q72" i="25" s="1"/>
  <c r="Q74" i="25" s="1"/>
  <c r="P76" i="25"/>
  <c r="P77" i="25" s="1"/>
  <c r="N93" i="25"/>
  <c r="N96" i="25"/>
  <c r="N94" i="25"/>
  <c r="R70" i="25"/>
  <c r="R69" i="25"/>
  <c r="S49"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89" i="25" s="1"/>
  <c r="S77" i="25"/>
  <c r="S78" i="25" s="1"/>
  <c r="T85" i="25"/>
  <c r="U70" i="25"/>
  <c r="V49" i="25"/>
  <c r="U69" i="25"/>
  <c r="Y79" i="25"/>
  <c r="X91" i="25"/>
  <c r="U85" i="25" l="1"/>
  <c r="R78" i="25"/>
  <c r="T76" i="25"/>
  <c r="T77"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T84" i="25" l="1"/>
  <c r="T89" i="25" s="1"/>
  <c r="T90" i="25" s="1"/>
  <c r="V85" i="25"/>
  <c r="T94" i="25"/>
  <c r="Y57" i="25"/>
  <c r="Y80" i="25"/>
  <c r="Y63" i="25"/>
  <c r="Z47" i="25"/>
  <c r="T78" i="25"/>
  <c r="S92" i="25"/>
  <c r="S93" i="25" s="1"/>
  <c r="S96" i="25" s="1"/>
  <c r="S90" i="25"/>
  <c r="S95" i="25" s="1"/>
  <c r="S94" i="25"/>
  <c r="U81" i="25"/>
  <c r="U76" i="25"/>
  <c r="AA79" i="25"/>
  <c r="Z91" i="25"/>
  <c r="Y82" i="25"/>
  <c r="Y71" i="25"/>
  <c r="Z73" i="25"/>
  <c r="W69" i="25"/>
  <c r="W70" i="25"/>
  <c r="X49" i="25"/>
  <c r="V65" i="25"/>
  <c r="V72" i="25" s="1"/>
  <c r="V74" i="25" s="1"/>
  <c r="T92" i="25" l="1"/>
  <c r="W85" i="25"/>
  <c r="W65" i="25"/>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Z49" i="25"/>
  <c r="V77" i="25"/>
  <c r="V84" i="25" s="1"/>
  <c r="V89" i="25" s="1"/>
  <c r="X65" i="25"/>
  <c r="X72" i="25" s="1"/>
  <c r="X74" i="25" s="1"/>
  <c r="AA82" i="25"/>
  <c r="AB73" i="25"/>
  <c r="AA71" i="25"/>
  <c r="U78" i="25"/>
  <c r="W81" i="25"/>
  <c r="W76" i="25"/>
  <c r="AA57" i="25"/>
  <c r="AB47" i="25"/>
  <c r="AA80" i="25"/>
  <c r="AA63" i="25"/>
  <c r="AB91" i="25"/>
  <c r="AC79" i="25"/>
  <c r="Y65" i="25" l="1"/>
  <c r="Y72" i="25" s="1"/>
  <c r="Y74" i="25" s="1"/>
  <c r="V92" i="25"/>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B49" i="25"/>
  <c r="W78" i="25"/>
  <c r="X77" i="25"/>
  <c r="X84" i="25" s="1"/>
  <c r="X89" i="25" s="1"/>
  <c r="Z76" i="25"/>
  <c r="Z81" i="25"/>
  <c r="Y77" i="25"/>
  <c r="Z85" i="25"/>
  <c r="AA85" i="25" l="1"/>
  <c r="Y84" i="25"/>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6" i="25" l="1"/>
  <c r="Z94" i="25"/>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70" i="25"/>
  <c r="AF49" i="25"/>
  <c r="AB77" i="25"/>
  <c r="AB84" i="25" s="1"/>
  <c r="AB89" i="25" s="1"/>
  <c r="AG82" i="25"/>
  <c r="AG71" i="25"/>
  <c r="AH73" i="25"/>
  <c r="AD65" i="25"/>
  <c r="AD72" i="25" s="1"/>
  <c r="AD74" i="25" s="1"/>
  <c r="AE65" i="25" l="1"/>
  <c r="AE72" i="25" s="1"/>
  <c r="AE74" i="25" s="1"/>
  <c r="AB92" i="25"/>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I82" i="25"/>
  <c r="AI71" i="25"/>
  <c r="AJ73" i="25"/>
  <c r="AE77" i="25"/>
  <c r="AC92" i="25"/>
  <c r="AC93" i="25" s="1"/>
  <c r="AC96" i="25" s="1"/>
  <c r="AC90" i="25"/>
  <c r="AC95" i="25" s="1"/>
  <c r="AC94" i="25"/>
  <c r="AD77" i="25"/>
  <c r="AD84" i="25" s="1"/>
  <c r="AD89" i="25" s="1"/>
  <c r="AG70" i="25"/>
  <c r="AH49" i="25"/>
  <c r="AG69" i="25"/>
  <c r="AJ91" i="25"/>
  <c r="AK79" i="25"/>
  <c r="AG65" i="25" l="1"/>
  <c r="AG72" i="25" s="1"/>
  <c r="AG74" i="25" s="1"/>
  <c r="AF81" i="25"/>
  <c r="AD78" i="25"/>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7" i="25"/>
  <c r="AF78" i="25" s="1"/>
  <c r="AE93" i="25" l="1"/>
  <c r="AE96" i="25" s="1"/>
  <c r="AE90" i="25"/>
  <c r="AE95" i="25" s="1"/>
  <c r="AF84" i="25"/>
  <c r="AF89" i="25" s="1"/>
  <c r="AF94" i="25" s="1"/>
  <c r="AH81" i="25"/>
  <c r="AH76" i="25"/>
  <c r="AG77" i="25"/>
  <c r="AK80" i="25"/>
  <c r="AK63" i="25"/>
  <c r="AK57" i="25"/>
  <c r="AL47" i="25"/>
  <c r="AH85" i="25"/>
  <c r="AK82" i="25"/>
  <c r="AK71" i="25"/>
  <c r="AL73" i="25"/>
  <c r="AL91" i="25"/>
  <c r="AM79" i="25"/>
  <c r="AI69" i="25"/>
  <c r="AJ49" i="25"/>
  <c r="AI70" i="25"/>
  <c r="AI85" i="25" s="1"/>
  <c r="AF92" i="25" l="1"/>
  <c r="AF93" i="25" s="1"/>
  <c r="AF96" i="25" s="1"/>
  <c r="AG84" i="25"/>
  <c r="AG89" i="25" s="1"/>
  <c r="AG92" i="25" s="1"/>
  <c r="AG93" i="25" s="1"/>
  <c r="AG96" i="25" s="1"/>
  <c r="AF90" i="25"/>
  <c r="AF95" i="25" s="1"/>
  <c r="AM91" i="25"/>
  <c r="AN79" i="25"/>
  <c r="AI65" i="25"/>
  <c r="AI72" i="25" s="1"/>
  <c r="AI74" i="25" s="1"/>
  <c r="AL82" i="25"/>
  <c r="AM73" i="25"/>
  <c r="AL71" i="25"/>
  <c r="AL80" i="25"/>
  <c r="AL63" i="25"/>
  <c r="AL57" i="25"/>
  <c r="AM47" i="25"/>
  <c r="AG78" i="25"/>
  <c r="AH77" i="25"/>
  <c r="AJ69" i="25"/>
  <c r="AK49" i="25"/>
  <c r="AJ70" i="25"/>
  <c r="AJ85" i="25" l="1"/>
  <c r="AH84" i="25"/>
  <c r="AH89" i="25" s="1"/>
  <c r="AG94" i="25"/>
  <c r="AH78" i="25"/>
  <c r="AG90" i="25"/>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N49" i="25"/>
  <c r="AK81" i="25"/>
  <c r="AK76" i="25"/>
  <c r="AM85" i="25" l="1"/>
  <c r="AJ92" i="25"/>
  <c r="AJ93" i="25" s="1"/>
  <c r="AJ96" i="25" s="1"/>
  <c r="AJ90" i="25"/>
  <c r="AJ95" i="25" s="1"/>
  <c r="AJ94" i="25"/>
  <c r="AN69" i="25"/>
  <c r="AO49" i="25"/>
  <c r="AN70" i="25"/>
  <c r="AP80" i="25"/>
  <c r="AP63" i="25"/>
  <c r="AP57" i="25"/>
  <c r="AQ47" i="25"/>
  <c r="AJ78" i="25"/>
  <c r="AP82" i="25"/>
  <c r="AP71" i="25"/>
  <c r="AQ73" i="25"/>
  <c r="AK77" i="25"/>
  <c r="AK84" i="25" s="1"/>
  <c r="AK89" i="25" s="1"/>
  <c r="AM65" i="25"/>
  <c r="AM72" i="25" s="1"/>
  <c r="AM74" i="25" s="1"/>
  <c r="AL81" i="25"/>
  <c r="AL76" i="25"/>
  <c r="AQ91" i="25"/>
  <c r="AR79" i="25"/>
  <c r="AN65" i="25" l="1"/>
  <c r="AN72" i="25" s="1"/>
  <c r="AN74" i="25" s="1"/>
  <c r="AR91" i="25"/>
  <c r="AS79" i="25"/>
  <c r="AQ82" i="25"/>
  <c r="AR73" i="25"/>
  <c r="AQ71" i="25"/>
  <c r="AQ57" i="25"/>
  <c r="AR47" i="25"/>
  <c r="AQ80" i="25"/>
  <c r="AQ63" i="25"/>
  <c r="AN85" i="25"/>
  <c r="AK92" i="25"/>
  <c r="AK93" i="25" s="1"/>
  <c r="AK96" i="25" s="1"/>
  <c r="AK94" i="25"/>
  <c r="AK90" i="25"/>
  <c r="AK95" i="25" s="1"/>
  <c r="AN81" i="25"/>
  <c r="AN76" i="25"/>
  <c r="AL77" i="25"/>
  <c r="AL84" i="25" s="1"/>
  <c r="AL89" i="25" s="1"/>
  <c r="AK78" i="25"/>
  <c r="AM81" i="25"/>
  <c r="AM76" i="25"/>
  <c r="AO70" i="25"/>
  <c r="AO69" i="25"/>
  <c r="AP49" i="25"/>
  <c r="AO65" i="25" l="1"/>
  <c r="AO72" i="25" s="1"/>
  <c r="AO74" i="25" s="1"/>
  <c r="AL78" i="25"/>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S82" i="25"/>
  <c r="AT73" i="25"/>
  <c r="AS71" i="25"/>
  <c r="AU79" i="25"/>
  <c r="AT91" i="25"/>
  <c r="AS80" i="25"/>
  <c r="AS57" i="25"/>
  <c r="AT47" i="25"/>
  <c r="AS63" i="25"/>
  <c r="AN84" i="25"/>
  <c r="AN89" i="25" s="1"/>
  <c r="AP76" i="25"/>
  <c r="AP81" i="25"/>
  <c r="AN78" i="25"/>
  <c r="AP85" i="25"/>
  <c r="AM78" i="25"/>
  <c r="AQ85" i="25" l="1"/>
  <c r="AT57" i="25"/>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s="1"/>
  <c r="AU80" i="25"/>
  <c r="AU57" i="25"/>
  <c r="AV47" i="25"/>
  <c r="AU63" i="25"/>
  <c r="AO92" i="25"/>
  <c r="AO93" i="25" s="1"/>
  <c r="AO96" i="25" s="1"/>
  <c r="AO90" i="25"/>
  <c r="AO95" i="25" s="1"/>
  <c r="AO94" i="25"/>
  <c r="AP78" i="25"/>
  <c r="AQ76" i="25"/>
  <c r="AQ81" i="25"/>
  <c r="AS70" i="25"/>
  <c r="AS69" i="25"/>
  <c r="AT49" i="25"/>
  <c r="AV91" i="25"/>
  <c r="AW79" i="25"/>
  <c r="AU82" i="25"/>
  <c r="AV73" i="25"/>
  <c r="AU71" i="25"/>
  <c r="AR65" i="25"/>
  <c r="AR72" i="25" s="1"/>
  <c r="AR74" i="25" s="1"/>
  <c r="AS65" i="25" l="1"/>
  <c r="AS72" i="25" s="1"/>
  <c r="AS74" i="25" s="1"/>
  <c r="AP90" i="25"/>
  <c r="AP94" i="25"/>
  <c r="AP93" i="25"/>
  <c r="AP96" i="25" s="1"/>
  <c r="AV82" i="25"/>
  <c r="AW73" i="25"/>
  <c r="AV71" i="25"/>
  <c r="AT70" i="25"/>
  <c r="AT69" i="25"/>
  <c r="AU49" i="25"/>
  <c r="AQ77" i="25"/>
  <c r="AQ84" i="25" s="1"/>
  <c r="AQ89" i="25" s="1"/>
  <c r="AS81" i="25"/>
  <c r="AS76" i="25"/>
  <c r="AR81" i="25"/>
  <c r="AR76" i="25"/>
  <c r="AW91" i="25"/>
  <c r="AX79" i="25"/>
  <c r="AS85" i="25"/>
  <c r="AV80" i="25"/>
  <c r="AV63" i="25"/>
  <c r="AW47" i="25"/>
  <c r="AV57" i="25"/>
  <c r="AP95" i="25"/>
  <c r="AT85" i="25" l="1"/>
  <c r="AQ92" i="25"/>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s="1"/>
  <c r="AU92" i="25"/>
  <c r="AU93" i="25" s="1"/>
  <c r="AU96" i="25" s="1"/>
  <c r="AU94" i="25"/>
  <c r="AU90" i="25"/>
  <c r="AU95" i="25" s="1"/>
  <c r="AY69" i="25"/>
  <c r="AZ49" i="25"/>
  <c r="AY70" i="25"/>
  <c r="AV77" i="25"/>
  <c r="AV84" i="25" s="1"/>
  <c r="AV89" i="25" s="1"/>
  <c r="AX85" i="25"/>
  <c r="AV78" i="25" l="1"/>
  <c r="AW84" i="25"/>
  <c r="AW89" i="25" s="1"/>
  <c r="AW90" i="25" s="1"/>
  <c r="AY85" i="25"/>
  <c r="AV92" i="25"/>
  <c r="AV93" i="25" s="1"/>
  <c r="AV96" i="25" s="1"/>
  <c r="AV90" i="25"/>
  <c r="AV95" i="25" s="1"/>
  <c r="AV94" i="25"/>
  <c r="AZ69" i="25"/>
  <c r="AZ70" i="25"/>
  <c r="AY65" i="25"/>
  <c r="AY72" i="25" s="1"/>
  <c r="AY74" i="25" s="1"/>
  <c r="AX81" i="25"/>
  <c r="AX76" i="25"/>
  <c r="AW95" i="25" l="1"/>
  <c r="AW94" i="25"/>
  <c r="AZ85" i="25"/>
  <c r="AW92" i="25"/>
  <c r="AW93" i="25" s="1"/>
  <c r="AW96" i="25" s="1"/>
  <c r="AX77" i="25"/>
  <c r="AX84" i="25" s="1"/>
  <c r="AX89" i="25" s="1"/>
  <c r="AZ65" i="25"/>
  <c r="AZ72" i="25" s="1"/>
  <c r="AZ74" i="25" s="1"/>
  <c r="AY76" i="25"/>
  <c r="AY81" i="25"/>
  <c r="AX78" i="25" l="1"/>
  <c r="AX92" i="25"/>
  <c r="AX93" i="25" s="1"/>
  <c r="AX96" i="25" s="1"/>
  <c r="AX90" i="25"/>
  <c r="AX95" i="25" s="1"/>
  <c r="AX94" i="25"/>
  <c r="AZ76" i="25"/>
  <c r="AZ81" i="25"/>
  <c r="AY77" i="25"/>
  <c r="AY84" i="25" s="1"/>
  <c r="AY89" i="25" s="1"/>
  <c r="AY92" i="25" l="1"/>
  <c r="AY93" i="25" s="1"/>
  <c r="AY96" i="25" s="1"/>
  <c r="AY90" i="25"/>
  <c r="AY95" i="25" s="1"/>
  <c r="AY94" i="25"/>
  <c r="AZ77" i="25"/>
  <c r="AZ84" i="25" s="1"/>
  <c r="AZ89" i="25" s="1"/>
  <c r="AY78" i="25"/>
  <c r="AZ78" i="25" l="1"/>
  <c r="AZ92" i="25"/>
  <c r="AZ93" i="25" s="1"/>
  <c r="AZ96" i="25" s="1"/>
  <c r="F29" i="25" s="1"/>
  <c r="AZ90" i="25"/>
  <c r="AZ95" i="25" s="1"/>
  <c r="F28" i="25" s="1"/>
  <c r="AZ94" i="25"/>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<sst xmlns="http://schemas.openxmlformats.org/spreadsheetml/2006/main" count="1593" uniqueCount="711">
  <si>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</si>
  <si>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</si>
  <si>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</si>
  <si>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</si>
  <si>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</si>
  <si>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</si>
  <si>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</si>
  <si>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</si>
  <si>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</si>
  <si>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</si>
  <si>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</si>
  <si>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</si>
  <si>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</si>
  <si>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</si>
  <si>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</si>
  <si>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</si>
  <si>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</si>
  <si>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</si>
  <si>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</si>
  <si>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</si>
  <si>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</si>
  <si>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</si>
  <si>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</si>
  <si>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</si>
  <si>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</si>
  <si>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</si>
  <si>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</si>
  <si>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</si>
  <si>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</si>
  <si>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</si>
  <si>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</si>
  <si>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</si>
  <si>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</si>
  <si>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</si>
  <si>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</si>
  <si>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</si>
  <si>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</si>
  <si>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</si>
  <si>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</si>
  <si>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</si>
  <si>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</si>
  <si>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</si>
  <si>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</si>
  <si>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</si>
  <si>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</si>
  <si>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</si>
  <si>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</si>
  <si>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</si>
  <si>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</si>
  <si>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</si>
  <si>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</si>
  <si>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</si>
  <si>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</si>
  <si>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</si>
  <si>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</si>
  <si>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</si>
  <si>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</si>
  <si>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</si>
  <si>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</si>
  <si>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</si>
  <si>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</si>
  <si>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</si>
  <si>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</si>
  <si>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</si>
  <si>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</si>
  <si>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</si>
  <si>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</si>
  <si>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</si>
  <si>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</si>
  <si>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</si>
  <si>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</si>
  <si>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</si>
  <si>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</si>
  <si>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</si>
  <si>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</si>
  <si>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</si>
  <si>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</si>
  <si>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</si>
  <si>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</si>
  <si>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</si>
  <si>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</si>
  <si>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</si>
  <si>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</si>
  <si>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</si>
  <si>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</si>
  <si>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</si>
  <si>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</si>
  <si>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</si>
  <si>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</si>
  <si>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</si>
  <si>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</si>
  <si>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</si>
  <si>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</si>
  <si>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</si>
  <si>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</si>
  <si>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</si>
  <si>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</si>
  <si>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</si>
  <si>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</si>
  <si>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</si>
  <si>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</si>
  <si>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</si>
  <si>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</si>
  <si>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</si>
  <si>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</si>
  <si>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</si>
  <si>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</si>
  <si>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</si>
  <si>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</si>
  <si>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</si>
  <si>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</si>
  <si>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</si>
  <si>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</si>
  <si>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</si>
  <si>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</si>
  <si>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</si>
  <si>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</si>
  <si>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</si>
  <si>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</si>
  <si>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</si>
  <si>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</si>
  <si>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</si>
  <si>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</si>
  <si>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</si>
  <si>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</si>
  <si>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</si>
  <si>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</si>
  <si>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</si>
  <si>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</si>
  <si>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</si>
  <si>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</si>
  <si>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</si>
  <si>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</si>
  <si>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</si>
  <si>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</si>
  <si>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</si>
  <si>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</si>
  <si>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</si>
  <si>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</si>
  <si>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</si>
  <si>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</si>
  <si>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</si>
  <si>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</si>
  <si>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</si>
  <si>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</si>
  <si>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</si>
  <si>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</si>
  <si>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</si>
  <si>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</si>
  <si>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</si>
  <si>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</si>
  <si>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</si>
  <si>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</si>
  <si>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</si>
  <si>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</si>
  <si>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</si>
  <si>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</si>
  <si>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</si>
  <si>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</si>
  <si>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</si>
  <si>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</si>
  <si>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</si>
  <si>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</si>
  <si>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</si>
  <si>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</si>
  <si>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</si>
  <si>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</si>
  <si>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</si>
  <si>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</si>
  <si>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</si>
  <si>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</si>
  <si>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</si>
  <si>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</si>
  <si>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</si>
  <si>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</si>
  <si>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</si>
  <si>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</si>
  <si>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</si>
  <si>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</si>
  <si>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</si>
  <si>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</si>
  <si>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</si>
  <si>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</si>
  <si>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</si>
  <si>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</si>
  <si>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</si>
  <si>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</si>
  <si>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</si>
  <si>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</si>
  <si>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</si>
  <si>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</si>
  <si>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</si>
  <si>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</si>
  <si>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</si>
  <si>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</si>
  <si>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</si>
  <si>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</si>
  <si>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</si>
  <si>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</si>
  <si>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</si>
  <si>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</si>
  <si>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</si>
  <si>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</si>
  <si>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</si>
  <si>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</si>
  <si>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</si>
  <si>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</si>
  <si>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</si>
  <si>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</si>
  <si>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</si>
  <si>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</si>
  <si>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</si>
  <si>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</si>
  <si>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</si>
  <si>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</si>
  <si>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</si>
  <si>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</si>
  <si>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</si>
  <si>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</si>
  <si>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</si>
  <si>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</si>
  <si>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</si>
  <si>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</si>
  <si>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</si>
  <si>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</si>
  <si>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</si>
  <si>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</si>
  <si>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</si>
  <si>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</si>
  <si>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</si>
  <si>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</si>
  <si>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</si>
  <si>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</si>
  <si>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</si>
  <si>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</si>
  <si>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</si>
  <si>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</si>
  <si>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</si>
  <si>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</si>
  <si>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</si>
  <si>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</si>
  <si>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</si>
  <si>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</si>
  <si>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</si>
  <si>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</si>
  <si>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</si>
  <si>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</si>
  <si>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</si>
  <si>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</si>
  <si>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</si>
  <si>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</si>
  <si>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</si>
  <si>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</si>
  <si>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</si>
  <si>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</si>
  <si>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</si>
  <si>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</si>
  <si>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</si>
  <si>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</si>
  <si>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</si>
  <si>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</si>
  <si>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</si>
  <si>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</si>
  <si>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</si>
  <si>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</si>
  <si>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</si>
  <si>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</si>
  <si>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</si>
  <si>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</si>
  <si>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</si>
  <si>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</si>
  <si>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</si>
  <si>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</si>
  <si>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</si>
  <si>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</si>
  <si>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</si>
  <si>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</si>
  <si>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</si>
  <si>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</si>
  <si>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</si>
  <si>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</si>
  <si>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</si>
  <si>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</si>
  <si>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</si>
  <si>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</si>
  <si>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</si>
  <si>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</si>
  <si>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</si>
  <si>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</si>
  <si>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</si>
  <si>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</si>
  <si>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</si>
  <si>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</si>
  <si>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</si>
  <si>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</si>
  <si>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</si>
  <si>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</si>
  <si>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</si>
  <si>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</si>
  <si>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</si>
  <si>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</si>
  <si>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</si>
  <si>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</si>
  <si>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</si>
  <si>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</si>
  <si>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</si>
  <si>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</si>
  <si>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</si>
  <si>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</si>
  <si>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</si>
  <si>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</si>
  <si>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</si>
  <si>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</si>
  <si>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</si>
  <si>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</si>
  <si>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</si>
  <si>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</si>
  <si>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</si>
  <si>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</si>
  <si>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</si>
  <si>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</si>
  <si>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</si>
  <si>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</si>
  <si>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</si>
  <si>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</si>
  <si>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</si>
  <si>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</si>
  <si>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</si>
  <si>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</si>
  <si>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</si>
  <si>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</si>
  <si>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</si>
  <si>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</si>
  <si>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</si>
  <si>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</si>
  <si>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</si>
  <si>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</si>
  <si>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</si>
  <si>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</si>
  <si>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</si>
  <si>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</si>
  <si>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</si>
  <si>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</si>
  <si>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</si>
  <si>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</si>
  <si>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</si>
  <si>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</si>
  <si>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</si>
  <si>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</si>
  <si>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</si>
  <si>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</si>
  <si>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</si>
  <si>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</si>
  <si>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</si>
  <si>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</si>
  <si>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</si>
  <si>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</si>
  <si>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</si>
  <si>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</si>
  <si>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</si>
  <si>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</si>
  <si>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</si>
  <si>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</si>
  <si>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</si>
  <si>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</si>
  <si>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</si>
  <si>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</si>
  <si>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</si>
  <si>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</si>
  <si>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</si>
  <si>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</si>
  <si>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</si>
  <si>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</si>
  <si>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</si>
  <si>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</si>
  <si>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</si>
  <si>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</si>
  <si>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</si>
  <si>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</si>
  <si>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</si>
  <si>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</si>
  <si>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</si>
  <si>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</si>
  <si>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</si>
  <si>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</si>
  <si>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</si>
  <si>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</si>
  <si>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</si>
  <si>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</si>
  <si>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</si>
  <si>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</si>
  <si>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</si>
  <si>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</si>
  <si>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</si>
  <si>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</si>
  <si>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</si>
  <si>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</si>
  <si>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</si>
  <si>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</si>
  <si>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</si>
  <si>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</si>
  <si>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</si>
  <si>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</si>
  <si>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</si>
  <si>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</si>
  <si>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</si>
  <si>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</si>
  <si>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</si>
  <si>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</si>
  <si>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</si>
  <si>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</si>
  <si>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</si>
  <si>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</si>
  <si>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</si>
  <si>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</si>
  <si>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</si>
  <si>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</si>
  <si>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</si>
  <si>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</si>
  <si>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</si>
  <si>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</si>
  <si>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</si>
  <si>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</si>
  <si>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</si>
  <si>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</si>
  <si>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</si>
  <si>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</si>
  <si>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</si>
  <si>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</si>
  <si>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</si>
  <si>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</si>
  <si>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</si>
  <si>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</si>
  <si>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</si>
  <si>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</si>
  <si>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</si>
  <si>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</si>
  <si>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</si>
  <si>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</si>
  <si>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</si>
  <si>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</si>
  <si>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</si>
  <si>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</si>
  <si>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</si>
  <si>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</si>
  <si>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</si>
  <si>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</si>
  <si>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</si>
  <si>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</si>
  <si>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</si>
  <si>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</si>
  <si>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</si>
  <si>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</si>
  <si>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</si>
  <si>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</si>
  <si>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</si>
  <si>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</si>
  <si>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</si>
  <si>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</si>
  <si>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</si>
  <si>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</si>
  <si>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</si>
  <si>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</si>
  <si>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</si>
  <si>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</si>
  <si>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</si>
  <si>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</si>
  <si>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</si>
  <si>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</si>
  <si>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</si>
  <si>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</si>
  <si>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</si>
  <si>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</si>
  <si>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</si>
  <si>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</si>
  <si>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</si>
  <si>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</si>
  <si>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</si>
  <si>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</si>
  <si>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</si>
  <si>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</si>
  <si>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</si>
  <si>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</si>
  <si>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</si>
  <si>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</si>
  <si>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</si>
  <si>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</si>
  <si>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</si>
  <si>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</si>
  <si>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</si>
  <si>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</si>
  <si>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</si>
  <si>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</si>
  <si>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</si>
  <si>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</si>
  <si>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</si>
  <si>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</si>
  <si>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</si>
  <si>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</si>
  <si>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</si>
  <si>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</si>
  <si>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</si>
  <si>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</si>
  <si>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</si>
  <si>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</si>
  <si>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</si>
  <si>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</si>
  <si>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</si>
  <si>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</si>
  <si>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</si>
  <si>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</si>
  <si>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</si>
  <si>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</si>
  <si>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</si>
  <si>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</si>
  <si>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</si>
  <si>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</si>
  <si>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</si>
  <si>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</si>
  <si>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</si>
  <si>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</si>
  <si>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</si>
  <si>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</si>
  <si>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</si>
  <si>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</si>
  <si>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</si>
  <si>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</si>
  <si>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</si>
  <si>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</si>
  <si>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</si>
  <si>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</si>
  <si>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</si>
  <si>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</si>
  <si>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</si>
  <si>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</si>
  <si>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</si>
  <si>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</si>
  <si>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</si>
  <si>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</si>
  <si>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</si>
  <si>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</si>
  <si>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</si>
  <si>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</si>
  <si>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</si>
  <si>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</si>
  <si>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</si>
  <si>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</si>
  <si>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</si>
  <si>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</si>
  <si>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</si>
  <si>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</si>
  <si>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</si>
  <si>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</si>
  <si>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</si>
  <si>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</si>
  <si>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</si>
  <si>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</si>
  <si>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</si>
  <si>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</si>
  <si>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</si>
  <si>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</si>
  <si>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</si>
  <si>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</si>
  <si>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</si>
  <si>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</si>
  <si>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</si>
  <si>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</si>
  <si>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</si>
  <si>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</si>
  <si>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</si>
  <si>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</si>
  <si>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</si>
  <si>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</si>
  <si>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</si>
  <si>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</si>
  <si>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</si>
  <si>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</si>
  <si>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</si>
  <si>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</si>
  <si>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</si>
  <si>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</si>
  <si>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</si>
  <si>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</si>
  <si>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</si>
  <si>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</si>
  <si>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</si>
  <si>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</si>
  <si>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</si>
  <si>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</si>
  <si>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</si>
  <si>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</si>
  <si>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</si>
  <si>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</si>
  <si>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</si>
  <si>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</si>
  <si>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</si>
  <si>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</si>
  <si>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</si>
  <si>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</si>
  <si>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</si>
  <si>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</si>
  <si>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</si>
  <si>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</si>
  <si>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</si>
  <si>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</si>
  <si>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</si>
  <si>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</si>
  <si>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</si>
  <si>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</si>
  <si>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</si>
  <si>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</si>
  <si>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</si>
  <si>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</si>
  <si>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</si>
  <si>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</si>
  <si>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</si>
  <si>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</si>
  <si>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</si>
  <si>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</si>
  <si>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</si>
  <si>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</si>
  <si>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</si>
  <si>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</si>
  <si>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</si>
  <si>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</si>
  <si>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</si>
  <si>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</si>
  <si>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</si>
  <si>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</si>
  <si>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</si>
  <si>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</si>
  <si>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</si>
  <si>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</si>
  <si>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</si>
  <si>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</si>
  <si>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</si>
  <si>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</si>
  <si>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</si>
  <si>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</si>
  <si>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</si>
  <si>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</si>
  <si>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</si>
  <si>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</si>
  <si>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</si>
  <si>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</si>
  <si>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</si>
  <si>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</si>
  <si>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</si>
  <si>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</si>
  <si>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</si>
  <si>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</si>
  <si>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</si>
  <si>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</si>
  <si>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</si>
  <si>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</si>
  <si>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</si>
  <si>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</si>
  <si>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</si>
  <si>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</si>
  <si>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</si>
  <si>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</si>
  <si>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</si>
  <si>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</si>
  <si>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</si>
  <si>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</si>
  <si>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</si>
  <si>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</si>
  <si>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</si>
  <si>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</si>
  <si>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</si>
  <si>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</si>
  <si>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</si>
  <si>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</si>
  <si>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 xml:space="preserve"> АО "РОССЕТИ ТЮМЕНЬ" Тюменские ЭС</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</si>
  <si>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</si>
  <si>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</si>
  <si>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</si>
  <si>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</si>
  <si>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</si>
  <si>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</si>
  <si>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</si>
  <si>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</si>
  <si>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</si>
  <si>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1.12.</t>
  </si>
  <si>
    <t>3.7.</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</si>
  <si>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</si>
  <si>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</si>
  <si>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Год 2023</t>
  </si>
  <si>
    <t>Год 2024</t>
  </si>
  <si>
    <t>Год 2025</t>
  </si>
  <si>
    <t>Год 2026</t>
  </si>
  <si>
    <t>Год 2027</t>
  </si>
  <si>
    <t xml:space="preserve"> 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</si>
  <si>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</si>
  <si>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</si>
  <si>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</si>
  <si>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</si>
  <si>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</si>
  <si>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</si>
  <si>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</si>
  <si>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 xml:space="preserve">Факт 2022 года </t>
  </si>
  <si>
    <t>ВЛ 0,4 кВ - 13,2 км., ВЛ 10 кВ - 4,4 км., ТП 10/0,4 кВ - 6 шт.</t>
  </si>
  <si>
    <t>ТП10/0,4 кВ – 6 шт.</t>
  </si>
  <si>
    <t xml:space="preserve"> -</t>
  </si>
  <si>
    <t xml:space="preserve"> -увеличение мощности силовых трансформаторов 10кВ: 3,61 МВА.;
 -увеличение протяжённости ВЛ 10кВ: 4,4 км.;
 -увеличение протяжённости ВЛ 0,4кВ: 13,32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</si>
  <si>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</si>
  <si>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Отсутствие необходимости реализации Объекта (выполнения строительно-монтажных работ). Объект исключен из ИПР Общества</t>
  </si>
  <si>
    <t>Объект исключен из ИПР Общества</t>
  </si>
  <si>
    <t>Тюменский район</t>
  </si>
  <si>
    <t>по состоянию на 01.01.2023</t>
  </si>
  <si>
    <t>1390,00 тыс.руб/км без НДС; 4780,00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</si>
</sst>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5"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8" fillId="0" borderId="0" xfId="69" applyFont="1" applyAlignment="1">
      <alignment vertical="center"/>
    </xf>
    <xf numFmtId="0" fontId="68"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5"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5"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5"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5"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5"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5" borderId="23" xfId="69" applyNumberFormat="1" applyFont="1" applyFill="1" applyBorder="1" applyAlignment="1">
      <alignment vertical="center"/>
    </xf>
    <xf numFmtId="172" fontId="11" fillId="0" borderId="0" xfId="69" applyNumberFormat="1" applyFont="1" applyAlignment="1">
      <alignment vertical="center"/>
    </xf>
    <xf numFmtId="0" fontId="11" fillId="25"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5"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vertical="center"/>
    </xf>
    <xf numFmtId="0" fontId="6" fillId="0" borderId="0" xfId="1"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0" fontId="11" fillId="25" borderId="0" xfId="41" applyFont="1" applyFill="1"/>
    <xf numFmtId="43"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0" borderId="32" xfId="0" applyFont="1" applyFill="1" applyBorder="1" applyAlignment="1">
      <alignment horizontal="left" vertical="center"/>
    </xf>
    <xf numFmtId="0" fontId="39" fillId="0" borderId="32" xfId="0" applyFont="1" applyFill="1" applyBorder="1" applyAlignment="1">
      <alignment horizontal="left" vertical="center" wrapText="1"/>
    </xf>
    <xf numFmtId="0" fontId="11" fillId="0" borderId="1" xfId="2" applyFont="1" applyFill="1" applyBorder="1" applyAlignment="1">
      <alignment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2"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 9" xfId="68"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67"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8007619.7186435349</c:v>
                </c:pt>
                <c:pt idx="1">
                  <c:v>18265506.670415781</c:v>
                </c:pt>
                <c:pt idx="2">
                  <c:v>28848973.056541674</c:v>
                </c:pt>
                <c:pt idx="3">
                  <c:v>39767776.047682911</c:v>
                </c:pt>
                <c:pt idx="4">
                  <c:v>51031965.52962102</c:v>
                </c:pt>
                <c:pt idx="5">
                  <c:v>62651892.884710997</c:v>
                </c:pt>
                <c:pt idx="6">
                  <c:v>74080430.015351892</c:v>
                </c:pt>
                <c:pt idx="7">
                  <c:v>85886348.7245107</c:v>
                </c:pt>
                <c:pt idx="8">
                  <c:v>98080960.247174025</c:v>
                </c:pt>
                <c:pt idx="9">
                  <c:v>111810538.7234571</c:v>
                </c:pt>
                <c:pt idx="10">
                  <c:v>125986499.38152058</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6779106.3191925418</c:v>
                </c:pt>
                <c:pt idx="1">
                  <c:v>14741913.244824514</c:v>
                </c:pt>
                <c:pt idx="2">
                  <c:v>21980276.098965768</c:v>
                </c:pt>
                <c:pt idx="3">
                  <c:v>28559756.293194428</c:v>
                </c:pt>
                <c:pt idx="4">
                  <c:v>34540024.19452326</c:v>
                </c:pt>
                <c:pt idx="5">
                  <c:v>39975383.315954559</c:v>
                </c:pt>
                <c:pt idx="6">
                  <c:v>44685369.280096598</c:v>
                </c:pt>
                <c:pt idx="7">
                  <c:v>48972166.064646065</c:v>
                </c:pt>
                <c:pt idx="8">
                  <c:v>52873428.949314713</c:v>
                </c:pt>
                <c:pt idx="9">
                  <c:v>56743318.663653389</c:v>
                </c:pt>
                <c:pt idx="10">
                  <c:v>60263767.38218952</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view="pageBreakPreview" topLeftCell="A45" zoomScale="6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1" t="s">
        <v>698</v>
      </c>
      <c r="B5" s="341"/>
      <c r="C5" s="341"/>
      <c r="D5" s="120"/>
      <c r="E5" s="120"/>
      <c r="F5" s="120"/>
      <c r="G5" s="120"/>
      <c r="H5" s="120"/>
    </row>
    <row r="6" spans="1:20" s="12" customFormat="1" ht="18.75" x14ac:dyDescent="0.3">
      <c r="A6" s="17"/>
      <c r="D6" s="16"/>
      <c r="E6" s="16"/>
      <c r="F6" s="15"/>
    </row>
    <row r="7" spans="1:20" s="12" customFormat="1" ht="18.75" x14ac:dyDescent="0.2">
      <c r="A7" s="345" t="s">
        <v>9</v>
      </c>
      <c r="B7" s="345"/>
      <c r="C7" s="34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3" t="s">
        <v>590</v>
      </c>
      <c r="B9" s="343"/>
      <c r="C9" s="343"/>
      <c r="D9" s="8"/>
      <c r="E9" s="8"/>
      <c r="F9" s="8"/>
      <c r="G9" s="13"/>
      <c r="H9" s="13"/>
      <c r="I9" s="13"/>
      <c r="J9" s="13"/>
      <c r="K9" s="13"/>
      <c r="L9" s="13"/>
      <c r="M9" s="13"/>
      <c r="N9" s="13"/>
      <c r="O9" s="13"/>
      <c r="P9" s="13"/>
      <c r="Q9" s="13"/>
      <c r="R9" s="13"/>
      <c r="S9" s="13"/>
      <c r="T9" s="13"/>
    </row>
    <row r="10" spans="1:20"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509</v>
      </c>
      <c r="B12" s="346"/>
      <c r="C12" s="346"/>
      <c r="D12" s="8"/>
      <c r="E12" s="8"/>
      <c r="F12" s="8"/>
      <c r="G12" s="13"/>
      <c r="H12" s="13"/>
      <c r="I12" s="13"/>
      <c r="J12" s="13"/>
      <c r="K12" s="13"/>
      <c r="L12" s="13"/>
      <c r="M12" s="13"/>
      <c r="N12" s="13"/>
      <c r="O12" s="13"/>
      <c r="P12" s="13"/>
      <c r="Q12" s="13"/>
      <c r="R12" s="13"/>
      <c r="S12" s="13"/>
      <c r="T12" s="13"/>
    </row>
    <row r="13" spans="1:20"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43" t="s">
        <v>508</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448</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28" t="s">
        <v>465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29" t="s">
        <v>466</v>
      </c>
      <c r="D23" s="29"/>
      <c r="E23" s="29"/>
      <c r="F23" s="29"/>
      <c r="G23" s="28"/>
      <c r="H23" s="28"/>
      <c r="I23" s="28"/>
      <c r="J23" s="28"/>
      <c r="K23" s="28"/>
      <c r="L23" s="28"/>
      <c r="M23" s="28"/>
      <c r="N23" s="28"/>
      <c r="O23" s="28"/>
      <c r="P23" s="28"/>
      <c r="Q23" s="28"/>
      <c r="R23" s="27"/>
      <c r="S23" s="27"/>
      <c r="T23" s="27"/>
    </row>
    <row r="24" spans="1:20" s="3" customFormat="1" ht="62.25" customHeight="1" x14ac:dyDescent="0.2">
      <c r="A24" s="338"/>
      <c r="B24" s="339"/>
      <c r="C24" s="34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7" t="s">
        <v>395</v>
      </c>
      <c r="C25" s="272" t="s">
        <v>681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7" t="s">
        <v>75</v>
      </c>
      <c r="C26" s="272" t="s">
        <v>694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7" t="s">
        <v>74</v>
      </c>
      <c r="C27" s="272" t="s">
        <v>708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7" t="s">
        <v>396</v>
      </c>
      <c r="C28" s="272"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7" t="s">
        <v>397</v>
      </c>
      <c r="C29" s="272"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7" t="s">
        <v>398</v>
      </c>
      <c r="C30" s="272"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72"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72"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72" t="s">
        <v>682</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72" t="s">
        <v>464</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72" t="s">
        <v>464</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72" t="s">
        <v>464</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72" t="s">
        <v>330</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72" t="s">
        <v>464</v>
      </c>
      <c r="D38" s="23"/>
      <c r="E38" s="23"/>
      <c r="F38" s="23"/>
      <c r="G38" s="23"/>
      <c r="H38" s="23"/>
      <c r="I38" s="23"/>
      <c r="J38" s="23"/>
      <c r="K38" s="23"/>
      <c r="L38" s="23"/>
      <c r="M38" s="23"/>
      <c r="N38" s="23"/>
      <c r="O38" s="23"/>
      <c r="P38" s="23"/>
      <c r="Q38" s="23"/>
      <c r="R38" s="23"/>
      <c r="S38" s="23"/>
      <c r="T38" s="23"/>
    </row>
    <row r="39" spans="1:20" ht="23.25" customHeight="1" x14ac:dyDescent="0.25">
      <c r="A39" s="338"/>
      <c r="B39" s="339"/>
      <c r="C39" s="340"/>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685</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563</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8"/>
      <c r="B47" s="339"/>
      <c r="C47" s="340"/>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696</v>
      </c>
      <c r="C48" s="172">
        <v>0</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697</v>
      </c>
      <c r="C49" s="17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F_NS3300.VL.0022</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422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108</v>
      </c>
      <c r="C19" s="349" t="s">
        <v>336</v>
      </c>
      <c r="D19" s="347" t="s">
        <v>335</v>
      </c>
      <c r="E19" s="347" t="s">
        <v>107</v>
      </c>
      <c r="F19" s="347" t="s">
        <v>106</v>
      </c>
      <c r="G19" s="347" t="s">
        <v>331</v>
      </c>
      <c r="H19" s="347" t="s">
        <v>105</v>
      </c>
      <c r="I19" s="347" t="s">
        <v>104</v>
      </c>
      <c r="J19" s="347" t="s">
        <v>103</v>
      </c>
      <c r="K19" s="347" t="s">
        <v>102</v>
      </c>
      <c r="L19" s="347" t="s">
        <v>101</v>
      </c>
      <c r="M19" s="347" t="s">
        <v>100</v>
      </c>
      <c r="N19" s="347" t="s">
        <v>99</v>
      </c>
      <c r="O19" s="347" t="s">
        <v>98</v>
      </c>
      <c r="P19" s="347" t="s">
        <v>97</v>
      </c>
      <c r="Q19" s="347" t="s">
        <v>334</v>
      </c>
      <c r="R19" s="347"/>
      <c r="S19" s="351" t="s">
        <v>414</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332</v>
      </c>
      <c r="R20" s="42" t="s">
        <v>333</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6" t="s">
        <v>329</v>
      </c>
      <c r="C29" s="46"/>
      <c r="D29" s="46"/>
      <c r="E29" s="102" t="s">
        <v>330</v>
      </c>
      <c r="F29" s="102" t="s">
        <v>330</v>
      </c>
      <c r="G29" s="102" t="s">
        <v>330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8" t="str">
        <f>'1. паспорт местоположение'!A12:C12</f>
        <v>F_NS3300.VL.0022</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2" customHeight="1" x14ac:dyDescent="0.2">
      <c r="A16"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69"/>
      <c r="C16" s="369"/>
      <c r="D16" s="369"/>
      <c r="E16" s="369"/>
      <c r="F16" s="369"/>
      <c r="G16" s="369"/>
      <c r="H16" s="369"/>
      <c r="I16" s="369"/>
      <c r="J16" s="369"/>
      <c r="K16" s="369"/>
      <c r="L16" s="369"/>
      <c r="M16" s="369"/>
      <c r="N16" s="369"/>
      <c r="O16" s="369"/>
      <c r="P16" s="369"/>
      <c r="Q16" s="369"/>
      <c r="R16" s="369"/>
      <c r="S16" s="369"/>
      <c r="T16" s="369"/>
    </row>
    <row r="17" spans="1:20"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4" t="s">
        <v>427</v>
      </c>
      <c r="B19" s="344"/>
      <c r="C19" s="344"/>
      <c r="D19" s="344"/>
      <c r="E19" s="344"/>
      <c r="F19" s="344"/>
      <c r="G19" s="344"/>
      <c r="H19" s="344"/>
      <c r="I19" s="344"/>
      <c r="J19" s="344"/>
      <c r="K19" s="344"/>
      <c r="L19" s="344"/>
      <c r="M19" s="344"/>
      <c r="N19" s="344"/>
      <c r="O19" s="344"/>
      <c r="P19" s="344"/>
      <c r="Q19" s="344"/>
      <c r="R19" s="344"/>
      <c r="S19" s="344"/>
      <c r="T19" s="344"/>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3" t="s">
        <v>5</v>
      </c>
      <c r="B21" s="356" t="s">
        <v>193</v>
      </c>
      <c r="C21" s="357"/>
      <c r="D21" s="360" t="s">
        <v>130</v>
      </c>
      <c r="E21" s="356" t="s">
        <v>456</v>
      </c>
      <c r="F21" s="357"/>
      <c r="G21" s="356" t="s">
        <v>238</v>
      </c>
      <c r="H21" s="357"/>
      <c r="I21" s="356" t="s">
        <v>129</v>
      </c>
      <c r="J21" s="357"/>
      <c r="K21" s="360" t="s">
        <v>128</v>
      </c>
      <c r="L21" s="356" t="s">
        <v>127</v>
      </c>
      <c r="M21" s="357"/>
      <c r="N21" s="356" t="s">
        <v>452</v>
      </c>
      <c r="O21" s="357"/>
      <c r="P21" s="360" t="s">
        <v>126</v>
      </c>
      <c r="Q21" s="366" t="s">
        <v>125</v>
      </c>
      <c r="R21" s="367"/>
      <c r="S21" s="366" t="s">
        <v>124</v>
      </c>
      <c r="T21" s="368"/>
    </row>
    <row r="22" spans="1:20" ht="204.75" customHeight="1" x14ac:dyDescent="0.25">
      <c r="A22" s="364"/>
      <c r="B22" s="358"/>
      <c r="C22" s="359"/>
      <c r="D22" s="362"/>
      <c r="E22" s="358"/>
      <c r="F22" s="359"/>
      <c r="G22" s="358"/>
      <c r="H22" s="359"/>
      <c r="I22" s="358"/>
      <c r="J22" s="359"/>
      <c r="K22" s="361"/>
      <c r="L22" s="358"/>
      <c r="M22" s="359"/>
      <c r="N22" s="358"/>
      <c r="O22" s="359"/>
      <c r="P22" s="361"/>
      <c r="Q22" s="87" t="s">
        <v>123</v>
      </c>
      <c r="R22" s="87" t="s">
        <v>426</v>
      </c>
      <c r="S22" s="87" t="s">
        <v>122</v>
      </c>
      <c r="T22" s="87" t="s">
        <v>121</v>
      </c>
    </row>
    <row r="23" spans="1:20" ht="51.75" customHeight="1" x14ac:dyDescent="0.25">
      <c r="A23" s="365"/>
      <c r="B23" s="118" t="s">
        <v>119</v>
      </c>
      <c r="C23" s="118" t="s">
        <v>120</v>
      </c>
      <c r="D23" s="361"/>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468</v>
      </c>
      <c r="C25" s="138" t="s">
        <v>477</v>
      </c>
      <c r="D25" s="138" t="s">
        <v>115</v>
      </c>
      <c r="E25" s="63" t="s">
        <v>468</v>
      </c>
      <c r="F25" s="63" t="s">
        <v>478</v>
      </c>
      <c r="G25" s="63" t="s">
        <v>468</v>
      </c>
      <c r="H25" s="138" t="s">
        <v>477</v>
      </c>
      <c r="I25" s="63" t="s">
        <v>468</v>
      </c>
      <c r="J25" s="63"/>
      <c r="K25" s="63" t="s">
        <v>468</v>
      </c>
      <c r="L25" s="63" t="s">
        <v>468</v>
      </c>
      <c r="M25" s="63">
        <v>10</v>
      </c>
      <c r="N25" s="63" t="s">
        <v>468</v>
      </c>
      <c r="O25" s="63">
        <v>0.16</v>
      </c>
      <c r="P25" s="63" t="s">
        <v>468</v>
      </c>
      <c r="Q25" s="63" t="s">
        <v>468</v>
      </c>
      <c r="R25" s="63" t="s">
        <v>468</v>
      </c>
      <c r="S25" s="63" t="s">
        <v>468</v>
      </c>
      <c r="T25" s="63" t="s">
        <v>468</v>
      </c>
    </row>
    <row r="26" spans="1:20" ht="60.75" customHeight="1" x14ac:dyDescent="0.25">
      <c r="A26" s="63"/>
      <c r="B26" s="63" t="s">
        <v>468</v>
      </c>
      <c r="C26" s="138" t="s">
        <v>479</v>
      </c>
      <c r="D26" s="138" t="s">
        <v>115</v>
      </c>
      <c r="E26" s="63" t="s">
        <v>468</v>
      </c>
      <c r="F26" s="63" t="s">
        <v>478</v>
      </c>
      <c r="G26" s="63" t="s">
        <v>468</v>
      </c>
      <c r="H26" s="138" t="s">
        <v>479</v>
      </c>
      <c r="I26" s="63" t="s">
        <v>468</v>
      </c>
      <c r="J26" s="63"/>
      <c r="K26" s="63" t="s">
        <v>468</v>
      </c>
      <c r="L26" s="63" t="s">
        <v>468</v>
      </c>
      <c r="M26" s="63">
        <v>10</v>
      </c>
      <c r="N26" s="63" t="s">
        <v>468</v>
      </c>
      <c r="O26" s="63">
        <v>0.25</v>
      </c>
      <c r="P26" s="63" t="s">
        <v>468</v>
      </c>
      <c r="Q26" s="63" t="s">
        <v>468</v>
      </c>
      <c r="R26" s="63" t="s">
        <v>468</v>
      </c>
      <c r="S26" s="63" t="s">
        <v>468</v>
      </c>
      <c r="T26" s="63" t="s">
        <v>468</v>
      </c>
    </row>
    <row r="27" spans="1:20" ht="60.75" customHeight="1" x14ac:dyDescent="0.25">
      <c r="A27" s="63"/>
      <c r="B27" s="63" t="s">
        <v>468</v>
      </c>
      <c r="C27" s="138" t="s">
        <v>480</v>
      </c>
      <c r="D27" s="138" t="s">
        <v>115</v>
      </c>
      <c r="E27" s="63" t="s">
        <v>468</v>
      </c>
      <c r="F27" s="63" t="s">
        <v>478</v>
      </c>
      <c r="G27" s="63" t="s">
        <v>468</v>
      </c>
      <c r="H27" s="138" t="s">
        <v>480</v>
      </c>
      <c r="I27" s="63" t="s">
        <v>468</v>
      </c>
      <c r="J27" s="63"/>
      <c r="K27" s="63" t="s">
        <v>468</v>
      </c>
      <c r="L27" s="63" t="s">
        <v>468</v>
      </c>
      <c r="M27" s="63">
        <v>10</v>
      </c>
      <c r="N27" s="63" t="s">
        <v>468</v>
      </c>
      <c r="O27" s="63">
        <v>0.25</v>
      </c>
      <c r="P27" s="63" t="s">
        <v>468</v>
      </c>
      <c r="Q27" s="63" t="s">
        <v>468</v>
      </c>
      <c r="R27" s="63" t="s">
        <v>468</v>
      </c>
      <c r="S27" s="63" t="s">
        <v>468</v>
      </c>
      <c r="T27" s="63" t="s">
        <v>468</v>
      </c>
    </row>
    <row r="28" spans="1:20" ht="60.75" customHeight="1" x14ac:dyDescent="0.25">
      <c r="A28" s="63"/>
      <c r="B28" s="63" t="s">
        <v>468</v>
      </c>
      <c r="C28" s="138" t="s">
        <v>481</v>
      </c>
      <c r="D28" s="138" t="s">
        <v>115</v>
      </c>
      <c r="E28" s="63" t="s">
        <v>468</v>
      </c>
      <c r="F28" s="63" t="s">
        <v>478</v>
      </c>
      <c r="G28" s="63" t="s">
        <v>468</v>
      </c>
      <c r="H28" s="138" t="s">
        <v>481</v>
      </c>
      <c r="I28" s="63" t="s">
        <v>468</v>
      </c>
      <c r="J28" s="63"/>
      <c r="K28" s="63" t="s">
        <v>468</v>
      </c>
      <c r="L28" s="63" t="s">
        <v>468</v>
      </c>
      <c r="M28" s="63">
        <v>10</v>
      </c>
      <c r="N28" s="63" t="s">
        <v>468</v>
      </c>
      <c r="O28" s="63">
        <v>0.25</v>
      </c>
      <c r="P28" s="63" t="s">
        <v>468</v>
      </c>
      <c r="Q28" s="63" t="s">
        <v>468</v>
      </c>
      <c r="R28" s="63" t="s">
        <v>468</v>
      </c>
      <c r="S28" s="63" t="s">
        <v>468</v>
      </c>
      <c r="T28" s="63" t="s">
        <v>468</v>
      </c>
    </row>
    <row r="29" spans="1:20" ht="60.75" customHeight="1" x14ac:dyDescent="0.25">
      <c r="A29" s="63"/>
      <c r="B29" s="63" t="s">
        <v>468</v>
      </c>
      <c r="C29" s="138" t="s">
        <v>482</v>
      </c>
      <c r="D29" s="138" t="s">
        <v>115</v>
      </c>
      <c r="E29" s="63" t="s">
        <v>468</v>
      </c>
      <c r="F29" s="63" t="s">
        <v>478</v>
      </c>
      <c r="G29" s="63" t="s">
        <v>468</v>
      </c>
      <c r="H29" s="138" t="s">
        <v>482</v>
      </c>
      <c r="I29" s="63" t="s">
        <v>468</v>
      </c>
      <c r="J29" s="63"/>
      <c r="K29" s="63" t="s">
        <v>468</v>
      </c>
      <c r="L29" s="63" t="s">
        <v>468</v>
      </c>
      <c r="M29" s="63">
        <v>10</v>
      </c>
      <c r="N29" s="63" t="s">
        <v>468</v>
      </c>
      <c r="O29" s="63">
        <v>0.25</v>
      </c>
      <c r="P29" s="63" t="s">
        <v>468</v>
      </c>
      <c r="Q29" s="63" t="s">
        <v>468</v>
      </c>
      <c r="R29" s="63" t="s">
        <v>468</v>
      </c>
      <c r="S29" s="63" t="s">
        <v>468</v>
      </c>
      <c r="T29" s="63" t="s">
        <v>468</v>
      </c>
    </row>
    <row r="30" spans="1:20" ht="60.75" customHeight="1" x14ac:dyDescent="0.25">
      <c r="A30" s="63"/>
      <c r="B30" s="63" t="s">
        <v>468</v>
      </c>
      <c r="C30" s="138" t="s">
        <v>483</v>
      </c>
      <c r="D30" s="138" t="s">
        <v>115</v>
      </c>
      <c r="E30" s="63" t="s">
        <v>468</v>
      </c>
      <c r="F30" s="63" t="s">
        <v>478</v>
      </c>
      <c r="G30" s="63" t="s">
        <v>468</v>
      </c>
      <c r="H30" s="138" t="s">
        <v>483</v>
      </c>
      <c r="I30" s="63" t="s">
        <v>468</v>
      </c>
      <c r="J30" s="63"/>
      <c r="K30" s="63" t="s">
        <v>468</v>
      </c>
      <c r="L30" s="63" t="s">
        <v>468</v>
      </c>
      <c r="M30" s="63">
        <v>10</v>
      </c>
      <c r="N30" s="63" t="s">
        <v>468</v>
      </c>
      <c r="O30" s="63">
        <v>0.4</v>
      </c>
      <c r="P30" s="63" t="s">
        <v>468</v>
      </c>
      <c r="Q30" s="63" t="s">
        <v>468</v>
      </c>
      <c r="R30" s="63" t="s">
        <v>468</v>
      </c>
      <c r="S30" s="63" t="s">
        <v>468</v>
      </c>
      <c r="T30" s="63" t="s">
        <v>468</v>
      </c>
    </row>
    <row r="31" spans="1:20" s="58" customFormat="1" ht="24" customHeight="1" x14ac:dyDescent="0.25">
      <c r="A31" s="62"/>
      <c r="B31" s="60"/>
      <c r="C31" s="60"/>
      <c r="D31" s="60"/>
      <c r="E31" s="60"/>
      <c r="F31" s="60"/>
      <c r="G31" s="60"/>
      <c r="H31" s="60"/>
      <c r="I31" s="60"/>
      <c r="J31" s="59"/>
      <c r="K31" s="59"/>
      <c r="L31" s="59"/>
      <c r="M31" s="61"/>
      <c r="N31" s="61"/>
      <c r="O31" s="61"/>
      <c r="P31" s="59"/>
      <c r="Q31" s="121"/>
      <c r="R31" s="60"/>
      <c r="S31" s="121"/>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5" t="s">
        <v>460</v>
      </c>
      <c r="C35" s="355"/>
      <c r="D35" s="355"/>
      <c r="E35" s="355"/>
      <c r="F35" s="355"/>
      <c r="G35" s="355"/>
      <c r="H35" s="355"/>
      <c r="I35" s="355"/>
      <c r="J35" s="355"/>
      <c r="K35" s="355"/>
      <c r="L35" s="355"/>
      <c r="M35" s="355"/>
      <c r="N35" s="355"/>
      <c r="O35" s="355"/>
      <c r="P35" s="355"/>
      <c r="Q35" s="355"/>
      <c r="R35" s="355"/>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'1. паспорт местоположение'!A12:C12</f>
        <v>F_NS3300.VL.0022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6" t="s">
        <v>5</v>
      </c>
      <c r="B21" s="371" t="s">
        <v>436</v>
      </c>
      <c r="C21" s="372"/>
      <c r="D21" s="371" t="s">
        <v>438</v>
      </c>
      <c r="E21" s="372"/>
      <c r="F21" s="366" t="s">
        <v>102</v>
      </c>
      <c r="G21" s="368"/>
      <c r="H21" s="368"/>
      <c r="I21" s="367"/>
      <c r="J21" s="376" t="s">
        <v>439</v>
      </c>
      <c r="K21" s="371" t="s">
        <v>440</v>
      </c>
      <c r="L21" s="372"/>
      <c r="M21" s="371" t="s">
        <v>441</v>
      </c>
      <c r="N21" s="372"/>
      <c r="O21" s="371" t="s">
        <v>428</v>
      </c>
      <c r="P21" s="372"/>
      <c r="Q21" s="371" t="s">
        <v>135</v>
      </c>
      <c r="R21" s="372"/>
      <c r="S21" s="376" t="s">
        <v>134</v>
      </c>
      <c r="T21" s="376" t="s">
        <v>442</v>
      </c>
      <c r="U21" s="376" t="s">
        <v>437</v>
      </c>
      <c r="V21" s="371" t="s">
        <v>133</v>
      </c>
      <c r="W21" s="372"/>
      <c r="X21" s="366" t="s">
        <v>125</v>
      </c>
      <c r="Y21" s="368"/>
      <c r="Z21" s="366" t="s">
        <v>124</v>
      </c>
      <c r="AA21" s="368"/>
    </row>
    <row r="22" spans="1:27" ht="216" customHeight="1" x14ac:dyDescent="0.25">
      <c r="A22" s="377"/>
      <c r="B22" s="373"/>
      <c r="C22" s="374"/>
      <c r="D22" s="373"/>
      <c r="E22" s="374"/>
      <c r="F22" s="366" t="s">
        <v>132</v>
      </c>
      <c r="G22" s="367"/>
      <c r="H22" s="366" t="s">
        <v>131</v>
      </c>
      <c r="I22" s="367"/>
      <c r="J22" s="378"/>
      <c r="K22" s="373"/>
      <c r="L22" s="374"/>
      <c r="M22" s="373"/>
      <c r="N22" s="374"/>
      <c r="O22" s="373"/>
      <c r="P22" s="374"/>
      <c r="Q22" s="373"/>
      <c r="R22" s="374"/>
      <c r="S22" s="378"/>
      <c r="T22" s="378"/>
      <c r="U22" s="378"/>
      <c r="V22" s="373"/>
      <c r="W22" s="374"/>
      <c r="X22" s="87" t="s">
        <v>123</v>
      </c>
      <c r="Y22" s="87" t="s">
        <v>426</v>
      </c>
      <c r="Z22" s="87" t="s">
        <v>122</v>
      </c>
      <c r="AA22" s="87" t="s">
        <v>121</v>
      </c>
    </row>
    <row r="23" spans="1:27" ht="60" customHeight="1" x14ac:dyDescent="0.25">
      <c r="A23" s="378"/>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1.5" customHeight="1" x14ac:dyDescent="0.25">
      <c r="A25" s="135"/>
      <c r="B25" s="136" t="s">
        <v>468</v>
      </c>
      <c r="C25" s="60" t="s">
        <v>469</v>
      </c>
      <c r="D25" s="136" t="s">
        <v>468</v>
      </c>
      <c r="E25" s="60" t="s">
        <v>469</v>
      </c>
      <c r="F25" s="61" t="s">
        <v>468</v>
      </c>
      <c r="G25" s="61">
        <v>10</v>
      </c>
      <c r="H25" s="61" t="s">
        <v>468</v>
      </c>
      <c r="I25" s="61">
        <v>10</v>
      </c>
      <c r="J25" s="61"/>
      <c r="K25" s="61" t="s">
        <v>468</v>
      </c>
      <c r="L25" s="61">
        <v>1</v>
      </c>
      <c r="M25" s="61" t="s">
        <v>468</v>
      </c>
      <c r="N25" s="137" t="s">
        <v>470</v>
      </c>
      <c r="O25" s="61" t="s">
        <v>468</v>
      </c>
      <c r="P25" s="61" t="s">
        <v>471</v>
      </c>
      <c r="Q25" s="61" t="s">
        <v>468</v>
      </c>
      <c r="R25" s="61">
        <v>4.3</v>
      </c>
      <c r="S25" s="136"/>
      <c r="T25" s="61" t="s">
        <v>468</v>
      </c>
      <c r="U25" s="61" t="s">
        <v>468</v>
      </c>
      <c r="V25" s="61" t="s">
        <v>468</v>
      </c>
      <c r="W25" s="136" t="s">
        <v>472</v>
      </c>
      <c r="X25" s="61" t="s">
        <v>468</v>
      </c>
      <c r="Y25" s="61" t="s">
        <v>468</v>
      </c>
      <c r="Z25" s="61" t="s">
        <v>468</v>
      </c>
      <c r="AA25" s="61" t="s">
        <v>468</v>
      </c>
    </row>
    <row r="26" spans="1:27" ht="91.5" customHeight="1" x14ac:dyDescent="0.25">
      <c r="A26" s="135"/>
      <c r="B26" s="136" t="s">
        <v>468</v>
      </c>
      <c r="C26" s="60" t="s">
        <v>473</v>
      </c>
      <c r="D26" s="136" t="s">
        <v>468</v>
      </c>
      <c r="E26" s="60" t="s">
        <v>473</v>
      </c>
      <c r="F26" s="61" t="s">
        <v>468</v>
      </c>
      <c r="G26" s="61">
        <v>0.4</v>
      </c>
      <c r="H26" s="61" t="s">
        <v>468</v>
      </c>
      <c r="I26" s="61">
        <v>0.4</v>
      </c>
      <c r="J26" s="61"/>
      <c r="K26" s="61" t="s">
        <v>468</v>
      </c>
      <c r="L26" s="61">
        <v>1</v>
      </c>
      <c r="M26" s="61" t="s">
        <v>468</v>
      </c>
      <c r="N26" s="137" t="s">
        <v>474</v>
      </c>
      <c r="O26" s="61" t="s">
        <v>468</v>
      </c>
      <c r="P26" s="61" t="s">
        <v>475</v>
      </c>
      <c r="Q26" s="61" t="s">
        <v>468</v>
      </c>
      <c r="R26" s="61">
        <v>12.4</v>
      </c>
      <c r="S26" s="136"/>
      <c r="T26" s="61" t="s">
        <v>468</v>
      </c>
      <c r="U26" s="61" t="s">
        <v>468</v>
      </c>
      <c r="V26" s="61" t="s">
        <v>468</v>
      </c>
      <c r="W26" s="136" t="s">
        <v>476</v>
      </c>
      <c r="X26" s="61" t="s">
        <v>468</v>
      </c>
      <c r="Y26" s="61" t="s">
        <v>468</v>
      </c>
      <c r="Z26" s="61" t="s">
        <v>468</v>
      </c>
      <c r="AA26" s="61" t="s">
        <v>468</v>
      </c>
    </row>
    <row r="27" spans="1:27" s="58" customFormat="1" ht="87.75" customHeight="1" x14ac:dyDescent="0.25">
      <c r="A27" s="93"/>
      <c r="B27" s="93"/>
      <c r="C27" s="93"/>
      <c r="D27" s="93"/>
      <c r="E27" s="94"/>
      <c r="F27" s="94"/>
      <c r="G27" s="95"/>
      <c r="H27" s="95"/>
      <c r="I27" s="95"/>
      <c r="J27" s="96"/>
      <c r="K27" s="96"/>
      <c r="L27" s="97"/>
      <c r="M27" s="97"/>
      <c r="N27" s="98"/>
      <c r="O27" s="98"/>
      <c r="P27" s="98"/>
      <c r="Q27" s="131"/>
      <c r="R27" s="95"/>
      <c r="S27" s="96"/>
      <c r="T27" s="96"/>
      <c r="U27" s="96"/>
      <c r="V27" s="132"/>
      <c r="W27" s="98"/>
      <c r="X27" s="93"/>
      <c r="Y27" s="93"/>
      <c r="Z27" s="93"/>
      <c r="AA27" s="93"/>
    </row>
    <row r="28" spans="1:27" ht="3" customHeight="1" x14ac:dyDescent="0.25">
      <c r="X28" s="89"/>
      <c r="Y28" s="90"/>
      <c r="Z28" s="51"/>
      <c r="AA28" s="51"/>
    </row>
    <row r="29" spans="1:27" s="56" customFormat="1" ht="12.75" x14ac:dyDescent="0.2">
      <c r="A29" s="57"/>
      <c r="B29" s="57"/>
      <c r="C29" s="57"/>
      <c r="E29" s="57"/>
      <c r="X29" s="91"/>
      <c r="Y29" s="91"/>
      <c r="Z29" s="91"/>
      <c r="AA29" s="91"/>
    </row>
    <row r="30" spans="1:27" s="56" customFormat="1" ht="12.75" x14ac:dyDescent="0.2">
      <c r="A30" s="57"/>
      <c r="B30" s="57"/>
      <c r="C30"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F_NS3300.VL.0022</v>
      </c>
      <c r="B12" s="346"/>
      <c r="C12" s="346"/>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421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7" t="s">
        <v>564</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
        <v>704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710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680</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
        <v>705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693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3"/>
      <c r="AB6" s="11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3"/>
      <c r="AB7" s="113"/>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5"/>
      <c r="AB9" s="11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3"/>
      <c r="AB10" s="113"/>
    </row>
    <row r="11" spans="1:28" ht="15.75" x14ac:dyDescent="0.25">
      <c r="A11" s="348" t="str">
        <f>'2. паспорт  ТП'!A11:S11</f>
        <v>F_NS3300.VL.0022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5"/>
      <c r="AB12" s="11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5"/>
      <c r="AB15" s="11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4"/>
      <c r="AB16" s="12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4"/>
      <c r="AB17" s="12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4"/>
      <c r="AB18" s="12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4"/>
      <c r="AB19" s="12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5"/>
      <c r="AB20" s="12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5"/>
      <c r="AB21" s="125"/>
    </row>
    <row r="22" spans="1:28" x14ac:dyDescent="0.25">
      <c r="A22" s="380" t="s">
        <v>453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6"/>
      <c r="AB22" s="126"/>
    </row>
    <row r="23" spans="1:28" ht="32.25" customHeight="1" x14ac:dyDescent="0.25">
      <c r="A23" s="382" t="s">
        <v>327</v>
      </c>
      <c r="B23" s="383"/>
      <c r="C23" s="383"/>
      <c r="D23" s="383"/>
      <c r="E23" s="383"/>
      <c r="F23" s="383"/>
      <c r="G23" s="383"/>
      <c r="H23" s="383"/>
      <c r="I23" s="383"/>
      <c r="J23" s="383"/>
      <c r="K23" s="383"/>
      <c r="L23" s="384"/>
      <c r="M23" s="381" t="s">
        <v>328</v>
      </c>
      <c r="N23" s="381"/>
      <c r="O23" s="381"/>
      <c r="P23" s="381"/>
      <c r="Q23" s="381"/>
      <c r="R23" s="381"/>
      <c r="S23" s="381"/>
      <c r="T23" s="381"/>
      <c r="U23" s="381"/>
      <c r="V23" s="381"/>
      <c r="W23" s="381"/>
      <c r="X23" s="381"/>
      <c r="Y23" s="381"/>
      <c r="Z23" s="381"/>
    </row>
    <row r="24" spans="1:28" ht="151.5" customHeight="1" x14ac:dyDescent="0.25">
      <c r="A24" s="84" t="s">
        <v>198</v>
      </c>
      <c r="B24" s="85" t="s">
        <v>227</v>
      </c>
      <c r="C24" s="84" t="s">
        <v>321</v>
      </c>
      <c r="D24" s="84" t="s">
        <v>199</v>
      </c>
      <c r="E24" s="84" t="s">
        <v>322</v>
      </c>
      <c r="F24" s="84" t="s">
        <v>324</v>
      </c>
      <c r="G24" s="84" t="s">
        <v>323</v>
      </c>
      <c r="H24" s="84" t="s">
        <v>200</v>
      </c>
      <c r="I24" s="84" t="s">
        <v>325</v>
      </c>
      <c r="J24" s="84" t="s">
        <v>232</v>
      </c>
      <c r="K24" s="85" t="s">
        <v>226</v>
      </c>
      <c r="L24" s="85" t="s">
        <v>201</v>
      </c>
      <c r="M24" s="86" t="s">
        <v>246</v>
      </c>
      <c r="N24" s="85" t="s">
        <v>462</v>
      </c>
      <c r="O24" s="84" t="s">
        <v>243</v>
      </c>
      <c r="P24" s="84" t="s">
        <v>244</v>
      </c>
      <c r="Q24" s="84" t="s">
        <v>242</v>
      </c>
      <c r="R24" s="84" t="s">
        <v>200</v>
      </c>
      <c r="S24" s="84" t="s">
        <v>241</v>
      </c>
      <c r="T24" s="84" t="s">
        <v>240</v>
      </c>
      <c r="U24" s="84" t="s">
        <v>320</v>
      </c>
      <c r="V24" s="84" t="s">
        <v>242</v>
      </c>
      <c r="W24" s="99" t="s">
        <v>225</v>
      </c>
      <c r="X24" s="99" t="s">
        <v>257</v>
      </c>
      <c r="Y24" s="99" t="s">
        <v>258</v>
      </c>
      <c r="Z24" s="101" t="s">
        <v>255</v>
      </c>
    </row>
    <row r="25" spans="1:28" ht="16.5" customHeight="1" x14ac:dyDescent="0.25">
      <c r="A25" s="84">
        <v>1</v>
      </c>
      <c r="B25" s="85">
        <v>2</v>
      </c>
      <c r="C25" s="84">
        <v>3</v>
      </c>
      <c r="D25" s="85">
        <v>4</v>
      </c>
      <c r="E25" s="84">
        <v>5</v>
      </c>
      <c r="F25" s="85">
        <v>6</v>
      </c>
      <c r="G25" s="84">
        <v>7</v>
      </c>
      <c r="H25" s="85">
        <v>8</v>
      </c>
      <c r="I25" s="84">
        <v>9</v>
      </c>
      <c r="J25" s="85">
        <v>10</v>
      </c>
      <c r="K25" s="127">
        <v>11</v>
      </c>
      <c r="L25" s="85">
        <v>12</v>
      </c>
      <c r="M25" s="127">
        <v>13</v>
      </c>
      <c r="N25" s="85">
        <v>14</v>
      </c>
      <c r="O25" s="127">
        <v>15</v>
      </c>
      <c r="P25" s="85">
        <v>16</v>
      </c>
      <c r="Q25" s="127">
        <v>17</v>
      </c>
      <c r="R25" s="85">
        <v>18</v>
      </c>
      <c r="S25" s="127">
        <v>19</v>
      </c>
      <c r="T25" s="85">
        <v>20</v>
      </c>
      <c r="U25" s="127">
        <v>21</v>
      </c>
      <c r="V25" s="85">
        <v>22</v>
      </c>
      <c r="W25" s="127">
        <v>23</v>
      </c>
      <c r="X25" s="85">
        <v>24</v>
      </c>
      <c r="Y25" s="127">
        <v>25</v>
      </c>
      <c r="Z25" s="85">
        <v>26</v>
      </c>
    </row>
    <row r="26" spans="1:28" ht="45.75" customHeight="1" x14ac:dyDescent="0.25">
      <c r="A26" s="77" t="s">
        <v>305</v>
      </c>
      <c r="B26" s="83"/>
      <c r="C26" s="79" t="s">
        <v>307</v>
      </c>
      <c r="D26" s="79" t="s">
        <v>308</v>
      </c>
      <c r="E26" s="79" t="s">
        <v>309</v>
      </c>
      <c r="F26" s="79" t="s">
        <v>237</v>
      </c>
      <c r="G26" s="79" t="s">
        <v>310</v>
      </c>
      <c r="H26" s="79" t="s">
        <v>200</v>
      </c>
      <c r="I26" s="79" t="s">
        <v>311</v>
      </c>
      <c r="J26" s="79" t="s">
        <v>312</v>
      </c>
      <c r="K26" s="76"/>
      <c r="L26" s="80" t="s">
        <v>223</v>
      </c>
      <c r="M26" s="82" t="s">
        <v>239</v>
      </c>
      <c r="N26" s="76"/>
      <c r="O26" s="76"/>
      <c r="P26" s="76"/>
      <c r="Q26" s="76"/>
      <c r="R26" s="76"/>
      <c r="S26" s="76"/>
      <c r="T26" s="76"/>
      <c r="U26" s="76"/>
      <c r="V26" s="76"/>
      <c r="W26" s="76"/>
      <c r="X26" s="76"/>
      <c r="Y26" s="76"/>
      <c r="Z26" s="78" t="s">
        <v>256</v>
      </c>
    </row>
    <row r="27" spans="1:28" x14ac:dyDescent="0.25">
      <c r="A27" s="76" t="s">
        <v>202</v>
      </c>
      <c r="B27" s="76" t="s">
        <v>228</v>
      </c>
      <c r="C27" s="76" t="s">
        <v>207</v>
      </c>
      <c r="D27" s="76" t="s">
        <v>208</v>
      </c>
      <c r="E27" s="76" t="s">
        <v>247</v>
      </c>
      <c r="F27" s="79" t="s">
        <v>203</v>
      </c>
      <c r="G27" s="79" t="s">
        <v>251</v>
      </c>
      <c r="H27" s="76" t="s">
        <v>200</v>
      </c>
      <c r="I27" s="79" t="s">
        <v>233</v>
      </c>
      <c r="J27" s="79" t="s">
        <v>215</v>
      </c>
      <c r="K27" s="80" t="s">
        <v>219</v>
      </c>
      <c r="L27" s="76"/>
      <c r="M27" s="80" t="s">
        <v>245</v>
      </c>
      <c r="N27" s="76"/>
      <c r="O27" s="76"/>
      <c r="P27" s="76"/>
      <c r="Q27" s="76"/>
      <c r="R27" s="76"/>
      <c r="S27" s="76"/>
      <c r="T27" s="76"/>
      <c r="U27" s="76"/>
      <c r="V27" s="76"/>
      <c r="W27" s="76"/>
      <c r="X27" s="76"/>
      <c r="Y27" s="76"/>
      <c r="Z27" s="76"/>
    </row>
    <row r="28" spans="1:28" x14ac:dyDescent="0.25">
      <c r="A28" s="76" t="s">
        <v>202</v>
      </c>
      <c r="B28" s="76" t="s">
        <v>229</v>
      </c>
      <c r="C28" s="76" t="s">
        <v>209</v>
      </c>
      <c r="D28" s="76" t="s">
        <v>210</v>
      </c>
      <c r="E28" s="76" t="s">
        <v>248</v>
      </c>
      <c r="F28" s="79" t="s">
        <v>204</v>
      </c>
      <c r="G28" s="79" t="s">
        <v>252</v>
      </c>
      <c r="H28" s="76" t="s">
        <v>200</v>
      </c>
      <c r="I28" s="79" t="s">
        <v>234</v>
      </c>
      <c r="J28" s="79" t="s">
        <v>216</v>
      </c>
      <c r="K28" s="80" t="s">
        <v>220</v>
      </c>
      <c r="L28" s="81"/>
      <c r="M28" s="80" t="s">
        <v>0</v>
      </c>
      <c r="N28" s="80"/>
      <c r="O28" s="80"/>
      <c r="P28" s="80"/>
      <c r="Q28" s="80"/>
      <c r="R28" s="80"/>
      <c r="S28" s="80"/>
      <c r="T28" s="80"/>
      <c r="U28" s="80"/>
      <c r="V28" s="80"/>
      <c r="W28" s="80"/>
      <c r="X28" s="80"/>
      <c r="Y28" s="80"/>
      <c r="Z28" s="80"/>
    </row>
    <row r="29" spans="1:28" x14ac:dyDescent="0.25">
      <c r="A29" s="76" t="s">
        <v>202</v>
      </c>
      <c r="B29" s="76" t="s">
        <v>230</v>
      </c>
      <c r="C29" s="76" t="s">
        <v>211</v>
      </c>
      <c r="D29" s="76" t="s">
        <v>212</v>
      </c>
      <c r="E29" s="76" t="s">
        <v>249</v>
      </c>
      <c r="F29" s="79" t="s">
        <v>205</v>
      </c>
      <c r="G29" s="79" t="s">
        <v>253</v>
      </c>
      <c r="H29" s="76" t="s">
        <v>200</v>
      </c>
      <c r="I29" s="79" t="s">
        <v>235</v>
      </c>
      <c r="J29" s="79" t="s">
        <v>217</v>
      </c>
      <c r="K29" s="80" t="s">
        <v>221</v>
      </c>
      <c r="L29" s="81"/>
      <c r="M29" s="76"/>
      <c r="N29" s="76"/>
      <c r="O29" s="76"/>
      <c r="P29" s="76"/>
      <c r="Q29" s="76"/>
      <c r="R29" s="76"/>
      <c r="S29" s="76"/>
      <c r="T29" s="76"/>
      <c r="U29" s="76"/>
      <c r="V29" s="76"/>
      <c r="W29" s="76"/>
      <c r="X29" s="76"/>
      <c r="Y29" s="76"/>
      <c r="Z29" s="76"/>
    </row>
    <row r="30" spans="1:28" x14ac:dyDescent="0.25">
      <c r="A30" s="76" t="s">
        <v>202</v>
      </c>
      <c r="B30" s="76" t="s">
        <v>231</v>
      </c>
      <c r="C30" s="76" t="s">
        <v>213</v>
      </c>
      <c r="D30" s="76" t="s">
        <v>214</v>
      </c>
      <c r="E30" s="76" t="s">
        <v>250</v>
      </c>
      <c r="F30" s="79" t="s">
        <v>206</v>
      </c>
      <c r="G30" s="79" t="s">
        <v>254</v>
      </c>
      <c r="H30" s="76" t="s">
        <v>200</v>
      </c>
      <c r="I30" s="79" t="s">
        <v>236</v>
      </c>
      <c r="J30" s="79" t="s">
        <v>218</v>
      </c>
      <c r="K30" s="80" t="s">
        <v>222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306</v>
      </c>
      <c r="B32" s="83"/>
      <c r="C32" s="79" t="s">
        <v>313</v>
      </c>
      <c r="D32" s="79" t="s">
        <v>314</v>
      </c>
      <c r="E32" s="79" t="s">
        <v>315</v>
      </c>
      <c r="F32" s="79" t="s">
        <v>316</v>
      </c>
      <c r="G32" s="79" t="s">
        <v>317</v>
      </c>
      <c r="H32" s="79" t="s">
        <v>200</v>
      </c>
      <c r="I32" s="79" t="s">
        <v>318</v>
      </c>
      <c r="J32" s="79" t="s">
        <v>319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'2. паспорт  ТП'!A11:S11</f>
        <v>F_NS3300.VL.0022</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40.5" customHeight="1" x14ac:dyDescent="0.2">
      <c r="A15"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9" t="s">
        <v>430</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6" t="s">
        <v>86</v>
      </c>
      <c r="F19" s="387"/>
      <c r="G19" s="387"/>
      <c r="H19" s="387"/>
      <c r="I19" s="388"/>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104"/>
  <sheetViews>
    <sheetView view="pageBreakPreview" topLeftCell="C24" zoomScale="85" zoomScaleNormal="100" zoomScaleSheetLayoutView="85" zoomScalePageLayoutView="50" workbookViewId="0">
      <selection activeCell="M87" sqref="M87"/>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2.8554687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44" s="265" customFormat="1" ht="18.75" customHeight="1" x14ac:dyDescent="0.2">
      <c r="A1" s="264"/>
      <c r="I1" s="266"/>
      <c r="J1" s="266"/>
      <c r="K1" s="267" t="s">
        <v>69</v>
      </c>
      <c r="AR1" s="267" t="s">
        <v>69</v>
      </c>
    </row>
    <row r="2" spans="1:44" s="265" customFormat="1" ht="18.75" customHeight="1" x14ac:dyDescent="0.3">
      <c r="A2" s="264"/>
      <c r="I2" s="266"/>
      <c r="J2" s="266"/>
      <c r="K2" s="268" t="s">
        <v>10</v>
      </c>
      <c r="AR2" s="268" t="s">
        <v>10</v>
      </c>
    </row>
    <row r="3" spans="1:44" s="265" customFormat="1" ht="18.75" x14ac:dyDescent="0.3">
      <c r="A3" s="17"/>
      <c r="I3" s="266"/>
      <c r="J3" s="266"/>
      <c r="K3" s="268" t="s">
        <v>68</v>
      </c>
      <c r="AR3" s="268" t="s">
        <v>302</v>
      </c>
    </row>
    <row r="4" spans="1:44" s="265" customFormat="1" ht="18.75" x14ac:dyDescent="0.3">
      <c r="A4" s="17"/>
      <c r="I4" s="266"/>
      <c r="J4" s="266"/>
      <c r="K4" s="268"/>
    </row>
    <row r="5" spans="1:44" s="265"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s="265" customFormat="1" ht="18.75" x14ac:dyDescent="0.3">
      <c r="A6" s="17"/>
      <c r="I6" s="266"/>
      <c r="J6" s="266"/>
      <c r="K6" s="268"/>
    </row>
    <row r="7" spans="1:44" s="265" customFormat="1" ht="18.75" x14ac:dyDescent="0.2">
      <c r="A7" s="345" t="s">
        <v>9</v>
      </c>
      <c r="B7" s="345"/>
      <c r="C7" s="345"/>
      <c r="D7" s="345"/>
      <c r="E7" s="345"/>
      <c r="F7" s="345"/>
      <c r="G7" s="345"/>
      <c r="H7" s="345"/>
      <c r="I7" s="345"/>
      <c r="J7" s="345"/>
      <c r="K7" s="345"/>
      <c r="L7" s="345"/>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row>
    <row r="8" spans="1:44" s="265"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44" s="265"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s="265" customFormat="1" ht="18.75" customHeight="1" x14ac:dyDescent="0.2">
      <c r="A10" s="342" t="s">
        <v>8</v>
      </c>
      <c r="B10" s="342"/>
      <c r="C10" s="342"/>
      <c r="D10" s="342"/>
      <c r="E10" s="342"/>
      <c r="F10" s="342"/>
      <c r="G10" s="342"/>
      <c r="H10" s="342"/>
      <c r="I10" s="342"/>
      <c r="J10" s="342"/>
      <c r="K10" s="342"/>
      <c r="L10" s="342"/>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row>
    <row r="11" spans="1:44" s="265"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44" s="265" customFormat="1" ht="18.75" customHeight="1" x14ac:dyDescent="0.2">
      <c r="A12" s="348" t="str">
        <f>'2. паспорт  ТП'!A11:S11</f>
        <v>F_NS3300.VL.0022</v>
      </c>
      <c r="B12" s="348"/>
      <c r="C12" s="348"/>
      <c r="D12" s="348"/>
      <c r="E12" s="348"/>
      <c r="F12" s="348"/>
      <c r="G12" s="348"/>
      <c r="H12" s="348"/>
      <c r="I12" s="348"/>
      <c r="J12" s="348"/>
      <c r="K12" s="348"/>
      <c r="L12" s="348"/>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row>
    <row r="13" spans="1:44" s="265" customFormat="1" ht="18.75" customHeight="1" x14ac:dyDescent="0.2">
      <c r="A13" s="342" t="s">
        <v>7</v>
      </c>
      <c r="B13" s="342"/>
      <c r="C13" s="342"/>
      <c r="D13" s="342"/>
      <c r="E13" s="342"/>
      <c r="F13" s="342"/>
      <c r="G13" s="342"/>
      <c r="H13" s="342"/>
      <c r="I13" s="342"/>
      <c r="J13" s="342"/>
      <c r="K13" s="342"/>
      <c r="L13" s="342"/>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9.5" customHeight="1" x14ac:dyDescent="0.2">
      <c r="A15"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9"/>
      <c r="C15" s="369"/>
      <c r="D15" s="369"/>
      <c r="E15" s="369"/>
      <c r="F15" s="369"/>
      <c r="G15" s="369"/>
      <c r="H15" s="369"/>
      <c r="I15" s="369"/>
      <c r="J15" s="369"/>
      <c r="K15" s="369"/>
      <c r="L15" s="369"/>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271" customFormat="1" ht="15" customHeight="1" x14ac:dyDescent="0.2">
      <c r="A16" s="342" t="s">
        <v>6</v>
      </c>
      <c r="B16" s="342"/>
      <c r="C16" s="342"/>
      <c r="D16" s="342"/>
      <c r="E16" s="342"/>
      <c r="F16" s="342"/>
      <c r="G16" s="342"/>
      <c r="H16" s="342"/>
      <c r="I16" s="342"/>
      <c r="J16" s="342"/>
      <c r="K16" s="342"/>
      <c r="L16" s="342"/>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row>
    <row r="17" spans="1:44" s="271"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44" s="271" customFormat="1" ht="15" customHeight="1" x14ac:dyDescent="0.2">
      <c r="A18" s="344" t="s">
        <v>431</v>
      </c>
      <c r="B18" s="344"/>
      <c r="C18" s="344"/>
      <c r="D18" s="344"/>
      <c r="E18" s="344"/>
      <c r="F18" s="344"/>
      <c r="G18" s="344"/>
      <c r="H18" s="344"/>
      <c r="I18" s="344"/>
      <c r="J18" s="344"/>
      <c r="K18" s="344"/>
      <c r="L18" s="344"/>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71"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44" s="271"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44" s="271"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44" s="27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71" customFormat="1" ht="15" customHeight="1" x14ac:dyDescent="0.2"/>
    <row r="24" spans="1:44" ht="16.5" thickBot="1" x14ac:dyDescent="0.3">
      <c r="A24" s="177" t="s">
        <v>301</v>
      </c>
      <c r="B24" s="177" t="s">
        <v>1</v>
      </c>
      <c r="D24" s="178"/>
      <c r="E24" s="179"/>
      <c r="F24" s="179"/>
      <c r="G24" s="179"/>
      <c r="H24" s="179"/>
    </row>
    <row r="25" spans="1:44" x14ac:dyDescent="0.25">
      <c r="A25" s="180" t="s">
        <v>567</v>
      </c>
      <c r="B25" s="181">
        <v>1934160.78</v>
      </c>
    </row>
    <row r="26" spans="1:44" x14ac:dyDescent="0.25">
      <c r="A26" s="182" t="s">
        <v>299</v>
      </c>
      <c r="B26" s="183">
        <v>0</v>
      </c>
    </row>
    <row r="27" spans="1:44" x14ac:dyDescent="0.25">
      <c r="A27" s="182" t="s">
        <v>297</v>
      </c>
      <c r="B27" s="183">
        <v>50</v>
      </c>
      <c r="D27" s="176" t="s">
        <v>300</v>
      </c>
      <c r="E27" s="184"/>
      <c r="F27" s="184"/>
    </row>
    <row r="28" spans="1:44" ht="16.5" thickBot="1" x14ac:dyDescent="0.3">
      <c r="A28" s="185" t="s">
        <v>295</v>
      </c>
      <c r="B28" s="186">
        <v>1</v>
      </c>
      <c r="D28" s="390" t="s">
        <v>298</v>
      </c>
      <c r="E28" s="390"/>
      <c r="F28" s="187">
        <f>SUM(B95:AZ95)</f>
        <v>0.22471487832942683</v>
      </c>
      <c r="K28" s="188"/>
      <c r="N28" s="189"/>
    </row>
    <row r="29" spans="1:44" x14ac:dyDescent="0.25">
      <c r="A29" s="180" t="s">
        <v>294</v>
      </c>
      <c r="B29" s="190">
        <f>-C66</f>
        <v>697237.52678325702</v>
      </c>
      <c r="D29" s="390" t="s">
        <v>296</v>
      </c>
      <c r="E29" s="390"/>
      <c r="F29" s="187">
        <f>IF(SUM(B96:AZ96)=0,"не окупается",SUM(B96:AZ96))</f>
        <v>0.2550513869038995</v>
      </c>
      <c r="K29" s="188"/>
    </row>
    <row r="30" spans="1:44" x14ac:dyDescent="0.25">
      <c r="A30" s="182" t="s">
        <v>568</v>
      </c>
      <c r="B30" s="191">
        <v>6</v>
      </c>
      <c r="D30" s="390" t="s">
        <v>569</v>
      </c>
      <c r="E30" s="390"/>
      <c r="F30" s="192">
        <f>M93</f>
        <v>60263767.38218952</v>
      </c>
      <c r="K30" s="188"/>
    </row>
    <row r="31" spans="1:44" x14ac:dyDescent="0.25">
      <c r="A31" s="182" t="s">
        <v>293</v>
      </c>
      <c r="B31" s="191">
        <v>6</v>
      </c>
      <c r="D31" s="390" t="s">
        <v>570</v>
      </c>
      <c r="E31" s="390"/>
      <c r="F31" s="193" t="str">
        <f>IF(F30&gt;0,"да","нет")</f>
        <v>да</v>
      </c>
      <c r="K31" s="188"/>
    </row>
    <row r="32" spans="1:44" x14ac:dyDescent="0.25">
      <c r="A32" s="182" t="s">
        <v>272</v>
      </c>
      <c r="B32" s="191">
        <f>-C67</f>
        <v>30176.418275174492</v>
      </c>
    </row>
    <row r="33" spans="1:52" x14ac:dyDescent="0.25">
      <c r="A33" s="182" t="s">
        <v>292</v>
      </c>
      <c r="B33" s="191">
        <v>1</v>
      </c>
    </row>
    <row r="34" spans="1:52" x14ac:dyDescent="0.25">
      <c r="A34" s="182" t="s">
        <v>291</v>
      </c>
      <c r="B34" s="191">
        <v>1</v>
      </c>
    </row>
    <row r="35" spans="1:52" x14ac:dyDescent="0.25">
      <c r="A35" s="194" t="s">
        <v>571</v>
      </c>
      <c r="B35" s="195">
        <v>2.1999999999999999E-2</v>
      </c>
    </row>
    <row r="36" spans="1:52" ht="16.5" thickBot="1" x14ac:dyDescent="0.3">
      <c r="A36" s="185" t="s">
        <v>265</v>
      </c>
      <c r="B36" s="196">
        <v>0.2</v>
      </c>
    </row>
    <row r="37" spans="1:52" x14ac:dyDescent="0.25">
      <c r="A37" s="180" t="s">
        <v>572</v>
      </c>
      <c r="B37" s="190">
        <v>0</v>
      </c>
    </row>
    <row r="38" spans="1:52" x14ac:dyDescent="0.25">
      <c r="A38" s="182" t="s">
        <v>290</v>
      </c>
      <c r="B38" s="191"/>
    </row>
    <row r="39" spans="1:52" ht="16.5" thickBot="1" x14ac:dyDescent="0.3">
      <c r="A39" s="194" t="s">
        <v>289</v>
      </c>
      <c r="B39" s="197">
        <v>0</v>
      </c>
    </row>
    <row r="40" spans="1:52" x14ac:dyDescent="0.25">
      <c r="A40" s="198" t="s">
        <v>573</v>
      </c>
      <c r="B40" s="199">
        <v>0</v>
      </c>
    </row>
    <row r="41" spans="1:52" x14ac:dyDescent="0.25">
      <c r="A41" s="200" t="s">
        <v>288</v>
      </c>
      <c r="B41" s="201">
        <v>0</v>
      </c>
    </row>
    <row r="42" spans="1:52" x14ac:dyDescent="0.25">
      <c r="A42" s="200" t="s">
        <v>287</v>
      </c>
      <c r="B42" s="202">
        <v>0</v>
      </c>
    </row>
    <row r="43" spans="1:52" x14ac:dyDescent="0.25">
      <c r="A43" s="200" t="s">
        <v>286</v>
      </c>
      <c r="B43" s="202">
        <v>0</v>
      </c>
      <c r="Z43" s="203"/>
    </row>
    <row r="44" spans="1:52" x14ac:dyDescent="0.25">
      <c r="A44" s="200" t="s">
        <v>285</v>
      </c>
      <c r="B44" s="202">
        <v>0.13500000000000001</v>
      </c>
      <c r="U44" s="204"/>
      <c r="V44" s="204"/>
      <c r="W44" s="204"/>
      <c r="X44" s="204"/>
      <c r="Y44" s="204"/>
      <c r="Z44" s="204"/>
    </row>
    <row r="45" spans="1:52" x14ac:dyDescent="0.25">
      <c r="A45" s="200" t="s">
        <v>284</v>
      </c>
      <c r="B45" s="202">
        <f>1-B43</f>
        <v>1</v>
      </c>
    </row>
    <row r="46" spans="1:52" ht="16.5" thickBot="1" x14ac:dyDescent="0.3">
      <c r="A46" s="205" t="s">
        <v>574</v>
      </c>
      <c r="B46" s="206">
        <f>B45*B44+B43*B42*(1-B36)</f>
        <v>0.13500000000000001</v>
      </c>
    </row>
    <row r="47" spans="1:52" ht="31.5" x14ac:dyDescent="0.25">
      <c r="A47" s="207" t="s">
        <v>283</v>
      </c>
      <c r="B47" s="208" t="s">
        <v>575</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282</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281</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6" customFormat="1" ht="16.5" thickBot="1" x14ac:dyDescent="0.3">
      <c r="A50" s="215" t="s">
        <v>576</v>
      </c>
      <c r="B50" s="216">
        <f>B51*1000</f>
        <v>0</v>
      </c>
      <c r="C50" s="216">
        <f>C51*1000</f>
        <v>13187094.786251253</v>
      </c>
      <c r="D50" s="216">
        <f t="shared" ref="D50:AZ50" si="2">D51*1000</f>
        <v>13582707.629838794</v>
      </c>
      <c r="E50" s="216">
        <f t="shared" si="2"/>
        <v>13990188.858733956</v>
      </c>
      <c r="F50" s="216">
        <f t="shared" si="2"/>
        <v>14409894.524495976</v>
      </c>
      <c r="G50" s="216">
        <f t="shared" si="2"/>
        <v>14842191.360230852</v>
      </c>
      <c r="H50" s="216">
        <f t="shared" si="2"/>
        <v>15287457.101037776</v>
      </c>
      <c r="I50" s="216">
        <f t="shared" si="2"/>
        <v>15746080.814068913</v>
      </c>
      <c r="J50" s="216">
        <f t="shared" si="2"/>
        <v>16218463.238490982</v>
      </c>
      <c r="K50" s="216">
        <f t="shared" si="2"/>
        <v>16705017.13564571</v>
      </c>
      <c r="L50" s="216">
        <f t="shared" si="2"/>
        <v>18649160.189596981</v>
      </c>
      <c r="M50" s="217">
        <f t="shared" si="2"/>
        <v>19208634.995284885</v>
      </c>
      <c r="N50" s="216">
        <f t="shared" si="2"/>
        <v>19784894.045143437</v>
      </c>
      <c r="O50" s="216">
        <f t="shared" si="2"/>
        <v>20378440.866497736</v>
      </c>
      <c r="P50" s="216">
        <f t="shared" si="2"/>
        <v>20989794.09249267</v>
      </c>
      <c r="Q50" s="216">
        <f t="shared" si="2"/>
        <v>21619487.915267453</v>
      </c>
      <c r="R50" s="216">
        <f t="shared" si="2"/>
        <v>22268072.552725479</v>
      </c>
      <c r="S50" s="216">
        <f t="shared" si="2"/>
        <v>22936114.729307238</v>
      </c>
      <c r="T50" s="216">
        <f t="shared" si="2"/>
        <v>23624198.171186458</v>
      </c>
      <c r="U50" s="216">
        <f t="shared" si="2"/>
        <v>24332924.116322055</v>
      </c>
      <c r="V50" s="216">
        <f t="shared" si="2"/>
        <v>26015936.33826872</v>
      </c>
      <c r="W50" s="216">
        <f t="shared" si="2"/>
        <v>26796414.428416785</v>
      </c>
      <c r="X50" s="216">
        <f t="shared" si="2"/>
        <v>27600306.861269284</v>
      </c>
      <c r="Y50" s="216">
        <f t="shared" si="2"/>
        <v>28428316.067107368</v>
      </c>
      <c r="Z50" s="216">
        <f t="shared" si="2"/>
        <v>29281165.54912059</v>
      </c>
      <c r="AA50" s="216">
        <f t="shared" si="2"/>
        <v>30159600.515594207</v>
      </c>
      <c r="AB50" s="216">
        <f t="shared" si="2"/>
        <v>31064388.531062033</v>
      </c>
      <c r="AC50" s="216">
        <f t="shared" si="2"/>
        <v>31996320.18699389</v>
      </c>
      <c r="AD50" s="216">
        <f t="shared" si="2"/>
        <v>32956209.792603709</v>
      </c>
      <c r="AE50" s="216">
        <f t="shared" si="2"/>
        <v>33944896.086381823</v>
      </c>
      <c r="AF50" s="216">
        <f t="shared" si="2"/>
        <v>34963242.968973272</v>
      </c>
      <c r="AG50" s="216">
        <f t="shared" si="2"/>
        <v>36012140.258042477</v>
      </c>
      <c r="AH50" s="216">
        <f t="shared" si="2"/>
        <v>37092504.465783753</v>
      </c>
      <c r="AI50" s="216">
        <f t="shared" si="2"/>
        <v>38205279.599757269</v>
      </c>
      <c r="AJ50" s="216">
        <f t="shared" si="2"/>
        <v>39351437.987749979</v>
      </c>
      <c r="AK50" s="216">
        <f t="shared" si="2"/>
        <v>40531981.127382487</v>
      </c>
      <c r="AL50" s="216">
        <f t="shared" si="2"/>
        <v>41747940.561203964</v>
      </c>
      <c r="AM50" s="216">
        <f t="shared" si="2"/>
        <v>43000378.778040081</v>
      </c>
      <c r="AN50" s="216">
        <f t="shared" si="2"/>
        <v>44290390.141381286</v>
      </c>
      <c r="AO50" s="216">
        <f t="shared" si="2"/>
        <v>45619101.845622718</v>
      </c>
      <c r="AP50" s="216">
        <f t="shared" si="2"/>
        <v>46987674.90099141</v>
      </c>
      <c r="AQ50" s="216">
        <f t="shared" si="2"/>
        <v>48397305.148021162</v>
      </c>
      <c r="AR50" s="216">
        <f t="shared" si="2"/>
        <v>49849224.302461796</v>
      </c>
      <c r="AS50" s="216">
        <f t="shared" si="2"/>
        <v>51344701.031535648</v>
      </c>
      <c r="AT50" s="216">
        <f t="shared" si="2"/>
        <v>52885042.062481716</v>
      </c>
      <c r="AU50" s="216">
        <f t="shared" si="2"/>
        <v>54471593.324356176</v>
      </c>
      <c r="AV50" s="216">
        <f t="shared" si="2"/>
        <v>56105741.124086857</v>
      </c>
      <c r="AW50" s="216">
        <f t="shared" si="2"/>
        <v>57788913.357809462</v>
      </c>
      <c r="AX50" s="216">
        <f t="shared" si="2"/>
        <v>59522580.758543745</v>
      </c>
      <c r="AY50" s="216">
        <f t="shared" si="2"/>
        <v>61308258.181300066</v>
      </c>
      <c r="AZ50" s="216">
        <f t="shared" si="2"/>
        <v>0</v>
      </c>
    </row>
    <row r="51" spans="1:53" x14ac:dyDescent="0.25">
      <c r="A51" s="173" t="s">
        <v>577</v>
      </c>
      <c r="C51" s="173">
        <v>13187.094786251253</v>
      </c>
      <c r="D51" s="173">
        <v>13582.707629838795</v>
      </c>
      <c r="E51" s="173">
        <v>13990.188858733956</v>
      </c>
      <c r="F51" s="173">
        <v>14409.894524495976</v>
      </c>
      <c r="G51" s="173">
        <v>14842.191360230852</v>
      </c>
      <c r="H51" s="173">
        <v>15287.457101037777</v>
      </c>
      <c r="I51" s="173">
        <v>15746.080814068913</v>
      </c>
      <c r="J51" s="173">
        <v>16218.463238490982</v>
      </c>
      <c r="K51" s="173">
        <v>16705.01713564571</v>
      </c>
      <c r="L51" s="173">
        <v>18649.16018959698</v>
      </c>
      <c r="M51" s="174">
        <v>19208.634995284887</v>
      </c>
      <c r="N51" s="173">
        <v>19784.894045143436</v>
      </c>
      <c r="O51" s="173">
        <v>20378.440866497738</v>
      </c>
      <c r="P51" s="173">
        <v>20989.79409249267</v>
      </c>
      <c r="Q51" s="173">
        <v>21619.487915267451</v>
      </c>
      <c r="R51" s="173">
        <v>22268.07255272548</v>
      </c>
      <c r="S51" s="173">
        <v>22936.114729307239</v>
      </c>
      <c r="T51" s="173">
        <v>23624.198171186457</v>
      </c>
      <c r="U51" s="173">
        <v>24332.924116322054</v>
      </c>
      <c r="V51" s="173">
        <v>26015.936338268719</v>
      </c>
      <c r="W51" s="173">
        <v>26796.414428416785</v>
      </c>
      <c r="X51" s="173">
        <v>27600.306861269284</v>
      </c>
      <c r="Y51" s="173">
        <v>28428.316067107367</v>
      </c>
      <c r="Z51" s="173">
        <v>29281.165549120589</v>
      </c>
      <c r="AA51" s="173">
        <v>30159.600515594208</v>
      </c>
      <c r="AB51" s="173">
        <v>31064.388531062032</v>
      </c>
      <c r="AC51" s="173">
        <v>31996.320186993889</v>
      </c>
      <c r="AD51" s="173">
        <v>32956.20979260371</v>
      </c>
      <c r="AE51" s="173">
        <v>33944.896086381821</v>
      </c>
      <c r="AF51" s="173">
        <v>34963.242968973274</v>
      </c>
      <c r="AG51" s="173">
        <v>36012.140258042476</v>
      </c>
      <c r="AH51" s="173">
        <v>37092.50446578375</v>
      </c>
      <c r="AI51" s="173">
        <v>38205.279599757268</v>
      </c>
      <c r="AJ51" s="173">
        <v>39351.437987749981</v>
      </c>
      <c r="AK51" s="173">
        <v>40531.981127382489</v>
      </c>
      <c r="AL51" s="173">
        <v>41747.940561203963</v>
      </c>
      <c r="AM51" s="173">
        <v>43000.378778040082</v>
      </c>
      <c r="AN51" s="173">
        <v>44290.390141381286</v>
      </c>
      <c r="AO51" s="173">
        <v>45619.101845622718</v>
      </c>
      <c r="AP51" s="173">
        <v>46987.674900991413</v>
      </c>
      <c r="AQ51" s="173">
        <v>48397.305148021158</v>
      </c>
      <c r="AR51" s="173">
        <v>49849.224302461793</v>
      </c>
      <c r="AS51" s="173">
        <v>51344.701031535646</v>
      </c>
      <c r="AT51" s="173">
        <v>52885.04206248172</v>
      </c>
      <c r="AU51" s="173">
        <v>54471.593324356174</v>
      </c>
      <c r="AV51" s="173">
        <v>56105.741124086853</v>
      </c>
      <c r="AW51" s="173">
        <v>57788.913357809462</v>
      </c>
      <c r="AX51" s="173">
        <v>59522.580758543743</v>
      </c>
      <c r="AY51" s="173">
        <v>61308.258181300065</v>
      </c>
      <c r="AZ51" s="173">
        <v>0</v>
      </c>
      <c r="BA51" s="173">
        <v>0</v>
      </c>
    </row>
    <row r="52" spans="1:53" x14ac:dyDescent="0.25">
      <c r="A52" s="173" t="s">
        <v>578</v>
      </c>
      <c r="C52" s="173">
        <v>836.68503213990846</v>
      </c>
      <c r="D52" s="173">
        <v>836.68503213990846</v>
      </c>
      <c r="E52" s="173">
        <v>836.68503213990846</v>
      </c>
      <c r="F52" s="173">
        <v>836.68503213990846</v>
      </c>
      <c r="G52" s="173">
        <v>836.68503213990846</v>
      </c>
      <c r="H52" s="173">
        <v>836.68503213990846</v>
      </c>
      <c r="I52" s="173">
        <v>1673.3700642798169</v>
      </c>
      <c r="J52" s="173">
        <v>1673.3700642798169</v>
      </c>
      <c r="K52" s="173">
        <v>1673.3700642798169</v>
      </c>
      <c r="L52" s="173">
        <v>1673.3700642798169</v>
      </c>
      <c r="M52" s="174">
        <v>1673.3700642798169</v>
      </c>
      <c r="N52" s="173">
        <v>1673.3700642798169</v>
      </c>
      <c r="O52" s="173">
        <v>2510.0550964197255</v>
      </c>
      <c r="P52" s="173">
        <v>2510.0550964197255</v>
      </c>
      <c r="Q52" s="173">
        <v>2510.0550964197255</v>
      </c>
      <c r="R52" s="173">
        <v>2510.0550964197255</v>
      </c>
      <c r="S52" s="173">
        <v>2510.0550964197255</v>
      </c>
      <c r="T52" s="173">
        <v>2510.0550964197255</v>
      </c>
      <c r="U52" s="173">
        <v>3346.7401285596338</v>
      </c>
      <c r="V52" s="173">
        <v>3346.7401285596338</v>
      </c>
      <c r="W52" s="173">
        <v>3346.7401285596338</v>
      </c>
      <c r="X52" s="173">
        <v>3346.7401285596338</v>
      </c>
      <c r="Y52" s="173">
        <v>3346.7401285596338</v>
      </c>
      <c r="Z52" s="173">
        <v>3346.7401285596338</v>
      </c>
      <c r="AA52" s="173">
        <v>3346.7401285596338</v>
      </c>
      <c r="AB52" s="173">
        <v>3346.7401285596338</v>
      </c>
      <c r="AC52" s="173">
        <v>3346.7401285596338</v>
      </c>
      <c r="AD52" s="173">
        <v>3346.7401285596338</v>
      </c>
      <c r="AE52" s="173">
        <v>3346.7401285596338</v>
      </c>
      <c r="AF52" s="173">
        <v>3346.7401285596338</v>
      </c>
      <c r="AG52" s="173">
        <v>3346.7401285596338</v>
      </c>
      <c r="AH52" s="173">
        <v>3346.7401285596338</v>
      </c>
      <c r="AI52" s="173">
        <v>3346.7401285596338</v>
      </c>
      <c r="AJ52" s="173">
        <v>3346.7401285596338</v>
      </c>
      <c r="AK52" s="173">
        <v>3346.7401285596338</v>
      </c>
      <c r="AL52" s="173">
        <v>3346.7401285596338</v>
      </c>
      <c r="AM52" s="173">
        <v>3346.7401285596338</v>
      </c>
      <c r="AN52" s="173">
        <v>3346.7401285596338</v>
      </c>
      <c r="AO52" s="173">
        <v>3346.7401285596338</v>
      </c>
      <c r="AP52" s="173">
        <v>3346.7401285596338</v>
      </c>
      <c r="AQ52" s="173">
        <v>3346.7401285596338</v>
      </c>
      <c r="AR52" s="173">
        <v>3346.7401285596338</v>
      </c>
      <c r="AS52" s="173">
        <v>3346.7401285596338</v>
      </c>
      <c r="AT52" s="173">
        <v>3346.7401285596338</v>
      </c>
      <c r="AU52" s="173">
        <v>3346.7401285596338</v>
      </c>
      <c r="AV52" s="173">
        <v>3346.7401285596338</v>
      </c>
      <c r="AW52" s="173">
        <v>3346.7401285596338</v>
      </c>
      <c r="AX52" s="173">
        <v>3346.7401285596338</v>
      </c>
      <c r="AY52" s="173">
        <v>3346.7401285596338</v>
      </c>
      <c r="AZ52" s="173">
        <v>3346.7401285596338</v>
      </c>
      <c r="BA52" s="173">
        <v>3218.0193543842634</v>
      </c>
    </row>
    <row r="53" spans="1:53" ht="17.25" customHeight="1" x14ac:dyDescent="0.25">
      <c r="A53" s="173" t="s">
        <v>579</v>
      </c>
      <c r="C53" s="173">
        <v>36.211701930209394</v>
      </c>
      <c r="D53" s="173">
        <v>37.298052988115678</v>
      </c>
      <c r="E53" s="173">
        <v>38.416994577759148</v>
      </c>
      <c r="F53" s="173">
        <v>39.56950441509192</v>
      </c>
      <c r="G53" s="173">
        <v>40.756589547544671</v>
      </c>
      <c r="H53" s="173">
        <v>41.979287233971007</v>
      </c>
      <c r="I53" s="173">
        <v>43.238665850990145</v>
      </c>
      <c r="J53" s="173">
        <v>44.535825826519854</v>
      </c>
      <c r="K53" s="173">
        <v>45.871900601315453</v>
      </c>
      <c r="L53" s="173">
        <v>76.903753359162792</v>
      </c>
      <c r="M53" s="174">
        <v>79.210865959937678</v>
      </c>
      <c r="N53" s="173">
        <v>81.587191938735799</v>
      </c>
      <c r="O53" s="173">
        <v>84.034807696897886</v>
      </c>
      <c r="P53" s="173">
        <v>86.55585192780481</v>
      </c>
      <c r="Q53" s="173">
        <v>89.15252748563897</v>
      </c>
      <c r="R53" s="173">
        <v>91.827103310208145</v>
      </c>
      <c r="S53" s="173">
        <v>94.581916409514378</v>
      </c>
      <c r="T53" s="173">
        <v>97.419373901799815</v>
      </c>
      <c r="U53" s="173">
        <v>100.34195511885382</v>
      </c>
      <c r="V53" s="173">
        <v>143.20698901799295</v>
      </c>
      <c r="W53" s="173">
        <v>147.50319868853273</v>
      </c>
      <c r="X53" s="173">
        <v>151.92829464918873</v>
      </c>
      <c r="Y53" s="173">
        <v>156.4861434886644</v>
      </c>
      <c r="Z53" s="173">
        <v>161.18072779332434</v>
      </c>
      <c r="AA53" s="173">
        <v>166.01614962712407</v>
      </c>
      <c r="AB53" s="173">
        <v>170.99663411593778</v>
      </c>
      <c r="AC53" s="173">
        <v>176.1265331394159</v>
      </c>
      <c r="AD53" s="173">
        <v>181.41032913359842</v>
      </c>
      <c r="AE53" s="173">
        <v>186.85263900760634</v>
      </c>
      <c r="AF53" s="173">
        <v>192.45821817783454</v>
      </c>
      <c r="AG53" s="173">
        <v>198.23196472316957</v>
      </c>
      <c r="AH53" s="173">
        <v>204.1789236648647</v>
      </c>
      <c r="AI53" s="173">
        <v>210.30429137481065</v>
      </c>
      <c r="AJ53" s="173">
        <v>216.61342011605495</v>
      </c>
      <c r="AK53" s="173">
        <v>223.11182271953663</v>
      </c>
      <c r="AL53" s="173">
        <v>229.80517740112273</v>
      </c>
      <c r="AM53" s="173">
        <v>236.6993327231564</v>
      </c>
      <c r="AN53" s="173">
        <v>243.80031270485111</v>
      </c>
      <c r="AO53" s="173">
        <v>251.1143220859966</v>
      </c>
      <c r="AP53" s="173">
        <v>258.64775174857658</v>
      </c>
      <c r="AQ53" s="173">
        <v>266.40718430103391</v>
      </c>
      <c r="AR53" s="173">
        <v>274.39939983006491</v>
      </c>
      <c r="AS53" s="173">
        <v>282.63138182496681</v>
      </c>
      <c r="AT53" s="173">
        <v>291.11032327971583</v>
      </c>
      <c r="AU53" s="173">
        <v>299.84363297810734</v>
      </c>
      <c r="AV53" s="173">
        <v>308.83894196745052</v>
      </c>
      <c r="AW53" s="173">
        <v>318.10411022647412</v>
      </c>
      <c r="AX53" s="173">
        <v>327.64723353326832</v>
      </c>
      <c r="AY53" s="173">
        <v>337.47665053926636</v>
      </c>
      <c r="AZ53" s="173">
        <v>0</v>
      </c>
      <c r="BA53" s="173">
        <v>0</v>
      </c>
    </row>
    <row r="55" spans="1:53" x14ac:dyDescent="0.25">
      <c r="M55" s="173"/>
    </row>
    <row r="56" spans="1:53" s="218" customFormat="1" ht="16.5" thickBot="1" x14ac:dyDescent="0.3">
      <c r="M56" s="219"/>
    </row>
    <row r="57" spans="1:53" ht="31.5" x14ac:dyDescent="0.25">
      <c r="A57" s="220" t="s">
        <v>280</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279</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278</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277</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276</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580</v>
      </c>
      <c r="B63" s="208" t="str">
        <f>B47</f>
        <v>Год окончания строительства 2023</v>
      </c>
      <c r="C63" s="208">
        <f t="shared" ref="C63:AZ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row>
    <row r="64" spans="1:53" s="176" customFormat="1" ht="14.25" x14ac:dyDescent="0.25">
      <c r="A64" s="231" t="s">
        <v>275</v>
      </c>
      <c r="B64" s="232">
        <f t="shared" ref="B64:AZ64" si="5">B50*$B$28</f>
        <v>0</v>
      </c>
      <c r="C64" s="232">
        <f t="shared" si="5"/>
        <v>13187094.786251253</v>
      </c>
      <c r="D64" s="232">
        <f t="shared" si="5"/>
        <v>13582707.629838794</v>
      </c>
      <c r="E64" s="232">
        <f t="shared" si="5"/>
        <v>13990188.858733956</v>
      </c>
      <c r="F64" s="232">
        <f t="shared" si="5"/>
        <v>14409894.524495976</v>
      </c>
      <c r="G64" s="232">
        <f t="shared" si="5"/>
        <v>14842191.360230852</v>
      </c>
      <c r="H64" s="232">
        <f t="shared" si="5"/>
        <v>15287457.101037776</v>
      </c>
      <c r="I64" s="232">
        <f t="shared" si="5"/>
        <v>15746080.814068913</v>
      </c>
      <c r="J64" s="232">
        <f t="shared" si="5"/>
        <v>16218463.238490982</v>
      </c>
      <c r="K64" s="232">
        <f t="shared" si="5"/>
        <v>16705017.13564571</v>
      </c>
      <c r="L64" s="232">
        <f t="shared" si="5"/>
        <v>18649160.189596981</v>
      </c>
      <c r="M64" s="233">
        <f t="shared" si="5"/>
        <v>19208634.995284885</v>
      </c>
      <c r="N64" s="232">
        <f t="shared" si="5"/>
        <v>19784894.045143437</v>
      </c>
      <c r="O64" s="232">
        <f t="shared" si="5"/>
        <v>20378440.866497736</v>
      </c>
      <c r="P64" s="232">
        <f t="shared" si="5"/>
        <v>20989794.09249267</v>
      </c>
      <c r="Q64" s="232">
        <f t="shared" si="5"/>
        <v>21619487.915267453</v>
      </c>
      <c r="R64" s="232">
        <f t="shared" si="5"/>
        <v>22268072.552725479</v>
      </c>
      <c r="S64" s="232">
        <f t="shared" si="5"/>
        <v>22936114.729307238</v>
      </c>
      <c r="T64" s="232">
        <f t="shared" si="5"/>
        <v>23624198.171186458</v>
      </c>
      <c r="U64" s="232">
        <f t="shared" si="5"/>
        <v>24332924.116322055</v>
      </c>
      <c r="V64" s="232">
        <f t="shared" si="5"/>
        <v>26015936.33826872</v>
      </c>
      <c r="W64" s="232">
        <f t="shared" si="5"/>
        <v>26796414.428416785</v>
      </c>
      <c r="X64" s="232">
        <f t="shared" si="5"/>
        <v>27600306.861269284</v>
      </c>
      <c r="Y64" s="232">
        <f t="shared" si="5"/>
        <v>28428316.067107368</v>
      </c>
      <c r="Z64" s="232">
        <f t="shared" si="5"/>
        <v>29281165.54912059</v>
      </c>
      <c r="AA64" s="232">
        <f t="shared" si="5"/>
        <v>30159600.515594207</v>
      </c>
      <c r="AB64" s="232">
        <f t="shared" si="5"/>
        <v>31064388.531062033</v>
      </c>
      <c r="AC64" s="232">
        <f t="shared" si="5"/>
        <v>31996320.18699389</v>
      </c>
      <c r="AD64" s="232">
        <f t="shared" si="5"/>
        <v>32956209.792603709</v>
      </c>
      <c r="AE64" s="232">
        <f t="shared" si="5"/>
        <v>33944896.086381823</v>
      </c>
      <c r="AF64" s="232">
        <f t="shared" si="5"/>
        <v>34963242.968973272</v>
      </c>
      <c r="AG64" s="232">
        <f t="shared" si="5"/>
        <v>36012140.258042477</v>
      </c>
      <c r="AH64" s="232">
        <f t="shared" si="5"/>
        <v>37092504.465783753</v>
      </c>
      <c r="AI64" s="232">
        <f t="shared" si="5"/>
        <v>38205279.599757269</v>
      </c>
      <c r="AJ64" s="232">
        <f t="shared" si="5"/>
        <v>39351437.987749979</v>
      </c>
      <c r="AK64" s="232">
        <f t="shared" si="5"/>
        <v>40531981.127382487</v>
      </c>
      <c r="AL64" s="232">
        <f t="shared" si="5"/>
        <v>41747940.561203964</v>
      </c>
      <c r="AM64" s="232">
        <f t="shared" si="5"/>
        <v>43000378.778040081</v>
      </c>
      <c r="AN64" s="232">
        <f t="shared" si="5"/>
        <v>44290390.141381286</v>
      </c>
      <c r="AO64" s="232">
        <f t="shared" si="5"/>
        <v>45619101.845622718</v>
      </c>
      <c r="AP64" s="232">
        <f t="shared" si="5"/>
        <v>46987674.90099141</v>
      </c>
      <c r="AQ64" s="232">
        <f t="shared" si="5"/>
        <v>48397305.148021162</v>
      </c>
      <c r="AR64" s="232">
        <f t="shared" si="5"/>
        <v>49849224.302461796</v>
      </c>
      <c r="AS64" s="232">
        <f t="shared" si="5"/>
        <v>51344701.031535648</v>
      </c>
      <c r="AT64" s="232">
        <f t="shared" si="5"/>
        <v>52885042.062481716</v>
      </c>
      <c r="AU64" s="232">
        <f t="shared" si="5"/>
        <v>54471593.324356176</v>
      </c>
      <c r="AV64" s="232">
        <f t="shared" si="5"/>
        <v>56105741.124086857</v>
      </c>
      <c r="AW64" s="232">
        <f t="shared" si="5"/>
        <v>57788913.357809462</v>
      </c>
      <c r="AX64" s="232">
        <f t="shared" si="5"/>
        <v>59522580.758543745</v>
      </c>
      <c r="AY64" s="232">
        <f t="shared" si="5"/>
        <v>61308258.181300066</v>
      </c>
      <c r="AZ64" s="232">
        <f t="shared" si="5"/>
        <v>0</v>
      </c>
    </row>
    <row r="65" spans="1:52" x14ac:dyDescent="0.25">
      <c r="A65" s="222" t="s">
        <v>274</v>
      </c>
      <c r="B65" s="234">
        <f t="shared" ref="B65:AZ65" si="6">SUM(B66:B71)</f>
        <v>0</v>
      </c>
      <c r="C65" s="234">
        <f t="shared" si="6"/>
        <v>-769539.96684683149</v>
      </c>
      <c r="D65" s="234">
        <f t="shared" si="6"/>
        <v>-770019.74402348674</v>
      </c>
      <c r="E65" s="234">
        <f t="shared" si="6"/>
        <v>-770526.67997658963</v>
      </c>
      <c r="F65" s="234">
        <f t="shared" si="6"/>
        <v>-771061.58946943365</v>
      </c>
      <c r="G65" s="234">
        <f t="shared" si="6"/>
        <v>-771625.31170821097</v>
      </c>
      <c r="H65" s="234">
        <f t="shared" si="6"/>
        <v>-772218.71107529954</v>
      </c>
      <c r="I65" s="234">
        <f t="shared" si="6"/>
        <v>-1470080.2046678059</v>
      </c>
      <c r="J65" s="234">
        <f t="shared" si="6"/>
        <v>-1470735.6559424805</v>
      </c>
      <c r="K65" s="234">
        <f t="shared" si="6"/>
        <v>-1471423.5362165435</v>
      </c>
      <c r="L65" s="234">
        <f t="shared" si="6"/>
        <v>-1496857.8981431497</v>
      </c>
      <c r="M65" s="235">
        <f t="shared" si="6"/>
        <v>-1498354.976605529</v>
      </c>
      <c r="N65" s="234">
        <f t="shared" si="6"/>
        <v>-1499909.7328829272</v>
      </c>
      <c r="O65" s="234">
        <f t="shared" si="6"/>
        <v>-2198761.4240930527</v>
      </c>
      <c r="P65" s="234">
        <f t="shared" si="6"/>
        <v>-2200436.7789138751</v>
      </c>
      <c r="Q65" s="234">
        <f t="shared" si="6"/>
        <v>-2202175.1598404706</v>
      </c>
      <c r="R65" s="234">
        <f t="shared" si="6"/>
        <v>-2203978.4576560115</v>
      </c>
      <c r="S65" s="234">
        <f t="shared" si="6"/>
        <v>-2205848.6198671665</v>
      </c>
      <c r="T65" s="234">
        <f t="shared" si="6"/>
        <v>-2207787.6524058045</v>
      </c>
      <c r="U65" s="234">
        <f t="shared" si="6"/>
        <v>-2907035.1481650062</v>
      </c>
      <c r="V65" s="234">
        <f t="shared" si="6"/>
        <v>-2942330.4943760219</v>
      </c>
      <c r="W65" s="234">
        <f t="shared" si="6"/>
        <v>-2945485.1537298723</v>
      </c>
      <c r="X65" s="234">
        <f t="shared" si="6"/>
        <v>-2948747.2183254855</v>
      </c>
      <c r="Y65" s="234">
        <f t="shared" si="6"/>
        <v>-2952119.9103201153</v>
      </c>
      <c r="Z65" s="234">
        <f t="shared" si="6"/>
        <v>-2955606.5485357316</v>
      </c>
      <c r="AA65" s="234">
        <f t="shared" si="6"/>
        <v>-2959210.5513589648</v>
      </c>
      <c r="AB65" s="234">
        <f t="shared" si="6"/>
        <v>-2962935.439728043</v>
      </c>
      <c r="AC65" s="234">
        <f t="shared" si="6"/>
        <v>-2966784.8402093416</v>
      </c>
      <c r="AD65" s="234">
        <f t="shared" si="6"/>
        <v>-2970762.4881662265</v>
      </c>
      <c r="AE65" s="234">
        <f t="shared" si="6"/>
        <v>-2974872.231022967</v>
      </c>
      <c r="AF65" s="234">
        <f t="shared" si="6"/>
        <v>-2979118.031626557</v>
      </c>
      <c r="AG65" s="234">
        <f t="shared" si="6"/>
        <v>-2983503.9717094027</v>
      </c>
      <c r="AH65" s="234">
        <f t="shared" si="6"/>
        <v>-2988034.2554558823</v>
      </c>
      <c r="AI65" s="234">
        <f t="shared" si="6"/>
        <v>-2992713.2131759035</v>
      </c>
      <c r="AJ65" s="234">
        <f t="shared" si="6"/>
        <v>-2997545.3050886737</v>
      </c>
      <c r="AK65" s="234">
        <f t="shared" si="6"/>
        <v>-3002535.1252199751</v>
      </c>
      <c r="AL65" s="234">
        <f t="shared" si="6"/>
        <v>-3007687.4054163634</v>
      </c>
      <c r="AM65" s="234">
        <f t="shared" si="6"/>
        <v>-3013007.0194797921</v>
      </c>
      <c r="AN65" s="234">
        <f t="shared" si="6"/>
        <v>-3018498.9874262707</v>
      </c>
      <c r="AO65" s="234">
        <f t="shared" si="6"/>
        <v>-3024168.4798722919</v>
      </c>
      <c r="AP65" s="234">
        <f t="shared" si="6"/>
        <v>-3030020.8225528421</v>
      </c>
      <c r="AQ65" s="234">
        <f t="shared" si="6"/>
        <v>-3036061.5009749564</v>
      </c>
      <c r="AR65" s="234">
        <f t="shared" si="6"/>
        <v>-3042296.1652108822</v>
      </c>
      <c r="AS65" s="234">
        <f t="shared" si="6"/>
        <v>-3048730.6348350341</v>
      </c>
      <c r="AT65" s="234">
        <f t="shared" si="6"/>
        <v>-3055370.9040090581</v>
      </c>
      <c r="AU65" s="234">
        <f t="shared" si="6"/>
        <v>-3062223.1467194506</v>
      </c>
      <c r="AV65" s="234">
        <f t="shared" si="6"/>
        <v>-3069293.7221723036</v>
      </c>
      <c r="AW65" s="234">
        <f t="shared" si="6"/>
        <v>-3076589.1803498897</v>
      </c>
      <c r="AX65" s="234">
        <f t="shared" si="6"/>
        <v>-3084116.2677339516</v>
      </c>
      <c r="AY65" s="234">
        <f t="shared" si="6"/>
        <v>-3091881.9332006834</v>
      </c>
      <c r="AZ65" s="234">
        <f t="shared" si="6"/>
        <v>-2810225.875713028</v>
      </c>
    </row>
    <row r="66" spans="1:52" x14ac:dyDescent="0.25">
      <c r="A66" s="236" t="s">
        <v>273</v>
      </c>
      <c r="B66" s="234">
        <f>-B52*1000/1.2</f>
        <v>0</v>
      </c>
      <c r="C66" s="234">
        <f t="shared" ref="C66:AZ67" si="7">-C52*1000/1.2</f>
        <v>-697237.52678325702</v>
      </c>
      <c r="D66" s="234">
        <f t="shared" si="7"/>
        <v>-697237.52678325702</v>
      </c>
      <c r="E66" s="234">
        <f t="shared" si="7"/>
        <v>-697237.52678325702</v>
      </c>
      <c r="F66" s="234">
        <f t="shared" si="7"/>
        <v>-697237.52678325702</v>
      </c>
      <c r="G66" s="234">
        <f t="shared" si="7"/>
        <v>-697237.52678325702</v>
      </c>
      <c r="H66" s="234">
        <f t="shared" si="7"/>
        <v>-697237.52678325702</v>
      </c>
      <c r="I66" s="234">
        <f t="shared" si="7"/>
        <v>-1394475.053566514</v>
      </c>
      <c r="J66" s="234">
        <f t="shared" si="7"/>
        <v>-1394475.053566514</v>
      </c>
      <c r="K66" s="234">
        <f t="shared" si="7"/>
        <v>-1394475.053566514</v>
      </c>
      <c r="L66" s="234">
        <f t="shared" si="7"/>
        <v>-1394475.053566514</v>
      </c>
      <c r="M66" s="234">
        <f t="shared" si="7"/>
        <v>-1394475.053566514</v>
      </c>
      <c r="N66" s="234">
        <f t="shared" si="7"/>
        <v>-1394475.053566514</v>
      </c>
      <c r="O66" s="234">
        <f t="shared" si="7"/>
        <v>-2091712.5803497713</v>
      </c>
      <c r="P66" s="234">
        <f t="shared" si="7"/>
        <v>-2091712.5803497713</v>
      </c>
      <c r="Q66" s="234">
        <f t="shared" si="7"/>
        <v>-2091712.5803497713</v>
      </c>
      <c r="R66" s="234">
        <f t="shared" si="7"/>
        <v>-2091712.5803497713</v>
      </c>
      <c r="S66" s="234">
        <f t="shared" si="7"/>
        <v>-2091712.5803497713</v>
      </c>
      <c r="T66" s="234">
        <f t="shared" si="7"/>
        <v>-2091712.5803497713</v>
      </c>
      <c r="U66" s="234">
        <f t="shared" si="7"/>
        <v>-2788950.1071330281</v>
      </c>
      <c r="V66" s="234">
        <f t="shared" si="7"/>
        <v>-2788950.1071330281</v>
      </c>
      <c r="W66" s="234">
        <f t="shared" si="7"/>
        <v>-2788950.1071330281</v>
      </c>
      <c r="X66" s="234">
        <f t="shared" si="7"/>
        <v>-2788950.1071330281</v>
      </c>
      <c r="Y66" s="234">
        <f t="shared" si="7"/>
        <v>-2788950.1071330281</v>
      </c>
      <c r="Z66" s="234">
        <f t="shared" si="7"/>
        <v>-2788950.1071330281</v>
      </c>
      <c r="AA66" s="234">
        <f t="shared" si="7"/>
        <v>-2788950.1071330281</v>
      </c>
      <c r="AB66" s="234">
        <f t="shared" si="7"/>
        <v>-2788950.1071330281</v>
      </c>
      <c r="AC66" s="234">
        <f t="shared" si="7"/>
        <v>-2788950.1071330281</v>
      </c>
      <c r="AD66" s="234">
        <f t="shared" si="7"/>
        <v>-2788950.1071330281</v>
      </c>
      <c r="AE66" s="234">
        <f t="shared" si="7"/>
        <v>-2788950.1071330281</v>
      </c>
      <c r="AF66" s="234">
        <f t="shared" si="7"/>
        <v>-2788950.1071330281</v>
      </c>
      <c r="AG66" s="234">
        <f t="shared" si="7"/>
        <v>-2788950.1071330281</v>
      </c>
      <c r="AH66" s="234">
        <f t="shared" si="7"/>
        <v>-2788950.1071330281</v>
      </c>
      <c r="AI66" s="234">
        <f t="shared" si="7"/>
        <v>-2788950.1071330281</v>
      </c>
      <c r="AJ66" s="234">
        <f t="shared" si="7"/>
        <v>-2788950.1071330281</v>
      </c>
      <c r="AK66" s="234">
        <f t="shared" si="7"/>
        <v>-2788950.1071330281</v>
      </c>
      <c r="AL66" s="234">
        <f t="shared" si="7"/>
        <v>-2788950.1071330281</v>
      </c>
      <c r="AM66" s="234">
        <f t="shared" si="7"/>
        <v>-2788950.1071330281</v>
      </c>
      <c r="AN66" s="234">
        <f t="shared" si="7"/>
        <v>-2788950.1071330281</v>
      </c>
      <c r="AO66" s="234">
        <f t="shared" si="7"/>
        <v>-2788950.1071330281</v>
      </c>
      <c r="AP66" s="234">
        <f t="shared" si="7"/>
        <v>-2788950.1071330281</v>
      </c>
      <c r="AQ66" s="234">
        <f t="shared" si="7"/>
        <v>-2788950.1071330281</v>
      </c>
      <c r="AR66" s="234">
        <f t="shared" si="7"/>
        <v>-2788950.1071330281</v>
      </c>
      <c r="AS66" s="234">
        <f t="shared" si="7"/>
        <v>-2788950.1071330281</v>
      </c>
      <c r="AT66" s="234">
        <f t="shared" si="7"/>
        <v>-2788950.1071330281</v>
      </c>
      <c r="AU66" s="234">
        <f t="shared" si="7"/>
        <v>-2788950.1071330281</v>
      </c>
      <c r="AV66" s="234">
        <f t="shared" si="7"/>
        <v>-2788950.1071330281</v>
      </c>
      <c r="AW66" s="234">
        <f t="shared" si="7"/>
        <v>-2788950.1071330281</v>
      </c>
      <c r="AX66" s="234">
        <f t="shared" si="7"/>
        <v>-2788950.1071330281</v>
      </c>
      <c r="AY66" s="234">
        <f t="shared" si="7"/>
        <v>-2788950.1071330281</v>
      </c>
      <c r="AZ66" s="234">
        <f t="shared" si="7"/>
        <v>-2788950.1071330281</v>
      </c>
    </row>
    <row r="67" spans="1:52" x14ac:dyDescent="0.25">
      <c r="A67" s="236" t="str">
        <f>A32</f>
        <v>Прочие расходы при эксплуатации объекта, руб. без НДС</v>
      </c>
      <c r="B67" s="234">
        <f>-B53*1000/1.2</f>
        <v>0</v>
      </c>
      <c r="C67" s="234">
        <f t="shared" si="7"/>
        <v>-30176.418275174492</v>
      </c>
      <c r="D67" s="234">
        <f t="shared" si="7"/>
        <v>-31081.71082342973</v>
      </c>
      <c r="E67" s="234">
        <f t="shared" si="7"/>
        <v>-32014.162148132626</v>
      </c>
      <c r="F67" s="234">
        <f t="shared" si="7"/>
        <v>-32974.587012576601</v>
      </c>
      <c r="G67" s="234">
        <f t="shared" si="7"/>
        <v>-33963.8246229539</v>
      </c>
      <c r="H67" s="234">
        <f t="shared" si="7"/>
        <v>-34982.739361642511</v>
      </c>
      <c r="I67" s="234">
        <f t="shared" si="7"/>
        <v>-36032.221542491789</v>
      </c>
      <c r="J67" s="234">
        <f t="shared" si="7"/>
        <v>-37113.188188766544</v>
      </c>
      <c r="K67" s="234">
        <f t="shared" si="7"/>
        <v>-38226.583834429541</v>
      </c>
      <c r="L67" s="234">
        <f t="shared" si="7"/>
        <v>-64086.461132635661</v>
      </c>
      <c r="M67" s="234">
        <f t="shared" si="7"/>
        <v>-66009.054966614742</v>
      </c>
      <c r="N67" s="234">
        <f t="shared" si="7"/>
        <v>-67989.326615613158</v>
      </c>
      <c r="O67" s="234">
        <f t="shared" si="7"/>
        <v>-70029.006414081581</v>
      </c>
      <c r="P67" s="234">
        <f t="shared" si="7"/>
        <v>-72129.876606504011</v>
      </c>
      <c r="Q67" s="234">
        <f t="shared" si="7"/>
        <v>-74293.772904699144</v>
      </c>
      <c r="R67" s="234">
        <f t="shared" si="7"/>
        <v>-76522.586091840116</v>
      </c>
      <c r="S67" s="234">
        <f t="shared" si="7"/>
        <v>-78818.26367459532</v>
      </c>
      <c r="T67" s="234">
        <f t="shared" si="7"/>
        <v>-81182.81158483318</v>
      </c>
      <c r="U67" s="234">
        <f t="shared" si="7"/>
        <v>-83618.295932378183</v>
      </c>
      <c r="V67" s="234">
        <f t="shared" si="7"/>
        <v>-119339.15751499413</v>
      </c>
      <c r="W67" s="234">
        <f t="shared" si="7"/>
        <v>-122919.33224044394</v>
      </c>
      <c r="X67" s="234">
        <f t="shared" si="7"/>
        <v>-126606.91220765728</v>
      </c>
      <c r="Y67" s="234">
        <f t="shared" si="7"/>
        <v>-130405.11957388699</v>
      </c>
      <c r="Z67" s="234">
        <f t="shared" si="7"/>
        <v>-134317.27316110363</v>
      </c>
      <c r="AA67" s="234">
        <f t="shared" si="7"/>
        <v>-138346.79135593673</v>
      </c>
      <c r="AB67" s="234">
        <f t="shared" si="7"/>
        <v>-142497.19509661483</v>
      </c>
      <c r="AC67" s="234">
        <f t="shared" si="7"/>
        <v>-146772.11094951327</v>
      </c>
      <c r="AD67" s="234">
        <f t="shared" si="7"/>
        <v>-151175.27427799869</v>
      </c>
      <c r="AE67" s="234">
        <f t="shared" si="7"/>
        <v>-155710.53250633861</v>
      </c>
      <c r="AF67" s="234">
        <f t="shared" si="7"/>
        <v>-160381.84848152878</v>
      </c>
      <c r="AG67" s="234">
        <f t="shared" si="7"/>
        <v>-165193.30393597466</v>
      </c>
      <c r="AH67" s="234">
        <f t="shared" si="7"/>
        <v>-170149.10305405394</v>
      </c>
      <c r="AI67" s="234">
        <f t="shared" si="7"/>
        <v>-175253.57614567556</v>
      </c>
      <c r="AJ67" s="234">
        <f t="shared" si="7"/>
        <v>-180511.18343004578</v>
      </c>
      <c r="AK67" s="234">
        <f t="shared" si="7"/>
        <v>-185926.51893294719</v>
      </c>
      <c r="AL67" s="234">
        <f t="shared" si="7"/>
        <v>-191504.31450093561</v>
      </c>
      <c r="AM67" s="234">
        <f t="shared" si="7"/>
        <v>-197249.44393596367</v>
      </c>
      <c r="AN67" s="234">
        <f t="shared" si="7"/>
        <v>-203166.92725404262</v>
      </c>
      <c r="AO67" s="234">
        <f t="shared" si="7"/>
        <v>-209261.93507166384</v>
      </c>
      <c r="AP67" s="234">
        <f t="shared" si="7"/>
        <v>-215539.79312381384</v>
      </c>
      <c r="AQ67" s="234">
        <f t="shared" si="7"/>
        <v>-222005.98691752827</v>
      </c>
      <c r="AR67" s="234">
        <f t="shared" si="7"/>
        <v>-228666.16652505411</v>
      </c>
      <c r="AS67" s="234">
        <f t="shared" si="7"/>
        <v>-235526.1515208057</v>
      </c>
      <c r="AT67" s="234">
        <f t="shared" si="7"/>
        <v>-242591.93606642989</v>
      </c>
      <c r="AU67" s="234">
        <f t="shared" si="7"/>
        <v>-249869.69414842277</v>
      </c>
      <c r="AV67" s="234">
        <f t="shared" si="7"/>
        <v>-257365.78497287547</v>
      </c>
      <c r="AW67" s="234">
        <f t="shared" si="7"/>
        <v>-265086.75852206181</v>
      </c>
      <c r="AX67" s="234">
        <f t="shared" si="7"/>
        <v>-273039.36127772363</v>
      </c>
      <c r="AY67" s="234">
        <f t="shared" si="7"/>
        <v>-281230.54211605532</v>
      </c>
      <c r="AZ67" s="234">
        <f t="shared" si="7"/>
        <v>0</v>
      </c>
    </row>
    <row r="68" spans="1:52" x14ac:dyDescent="0.25">
      <c r="A68" s="236" t="s">
        <v>572</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572</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572</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271</v>
      </c>
      <c r="B71" s="234"/>
      <c r="C71" s="234">
        <f>-(($B$25+$B$26)*$B$28+($B$25+$B$26)*$B$28+SUM($B$73:C73))/2*$B35</f>
        <v>-42126.021788399994</v>
      </c>
      <c r="D71" s="234">
        <f>-(($B$25+$B$26)*$B$28+($B$25+$B$26)*$B$28+SUM($B$73:D73))/2*$B35</f>
        <v>-41700.506416799995</v>
      </c>
      <c r="E71" s="234">
        <f>-(($B$25+$B$26)*$B$28+($B$25+$B$26)*$B$28+SUM($B$73:E73))/2*$B35</f>
        <v>-41274.991045199997</v>
      </c>
      <c r="F71" s="234">
        <f>-(($B$25+$B$26)*$B$28+($B$25+$B$26)*$B$28+SUM($B$73:F73))/2*$B35</f>
        <v>-40849.475673599998</v>
      </c>
      <c r="G71" s="234">
        <f>-(($B$25+$B$26)*$B$28+($B$25+$B$26)*$B$28+SUM($B$73:G73))/2*$B35</f>
        <v>-40423.960302</v>
      </c>
      <c r="H71" s="234">
        <f>-(($B$25+$B$26)*$B$28+($B$25+$B$26)*$B$28+SUM($B$73:H73))/2*$B35</f>
        <v>-39998.444930400001</v>
      </c>
      <c r="I71" s="234">
        <f>-(($B$25+$B$26)*$B$28+($B$25+$B$26)*$B$28+SUM($B$73:I73))/2*$B35</f>
        <v>-39572.929558799995</v>
      </c>
      <c r="J71" s="234">
        <f>-(($B$25+$B$26)*$B$28+($B$25+$B$26)*$B$28+SUM($B$73:J73))/2*$B35</f>
        <v>-39147.414187199996</v>
      </c>
      <c r="K71" s="234">
        <f>-(($B$25+$B$26)*$B$28+($B$25+$B$26)*$B$28+SUM($B$73:K73))/2*$B35</f>
        <v>-38721.898815599998</v>
      </c>
      <c r="L71" s="234">
        <f>-(($B$25+$B$26)*$B$28+($B$25+$B$26)*$B$28+SUM($B$73:L73))/2*$B35</f>
        <v>-38296.383443999999</v>
      </c>
      <c r="M71" s="234">
        <f>-(($B$25+$B$26)*$B$28+($B$25+$B$26)*$B$28+SUM($B$73:M73))/2*$B35</f>
        <v>-37870.868072399993</v>
      </c>
      <c r="N71" s="234">
        <f>-(($B$25+$B$26)*$B$28+($B$25+$B$26)*$B$28+SUM($B$73:N73))/2*$B35</f>
        <v>-37445.352700800002</v>
      </c>
      <c r="O71" s="234">
        <f>-(($B$25+$B$26)*$B$28+($B$25+$B$26)*$B$28+SUM($B$73:O73))/2*$B35</f>
        <v>-37019.837329199996</v>
      </c>
      <c r="P71" s="234">
        <f>-(($B$25+$B$26)*$B$28+($B$25+$B$26)*$B$28+SUM($B$73:P73))/2*$B35</f>
        <v>-36594.321957599997</v>
      </c>
      <c r="Q71" s="234">
        <f>-(($B$25+$B$26)*$B$28+($B$25+$B$26)*$B$28+SUM($B$73:Q73))/2*$B35</f>
        <v>-36168.806585999999</v>
      </c>
      <c r="R71" s="234">
        <f>-(($B$25+$B$26)*$B$28+($B$25+$B$26)*$B$28+SUM($B$73:R73))/2*$B35</f>
        <v>-35743.2912144</v>
      </c>
      <c r="S71" s="234">
        <f>-(($B$25+$B$26)*$B$28+($B$25+$B$26)*$B$28+SUM($B$73:S73))/2*$B35</f>
        <v>-35317.775842799994</v>
      </c>
      <c r="T71" s="234">
        <f>-(($B$25+$B$26)*$B$28+($B$25+$B$26)*$B$28+SUM($B$73:T73))/2*$B35</f>
        <v>-34892.260471200003</v>
      </c>
      <c r="U71" s="234">
        <f>-(($B$25+$B$26)*$B$28+($B$25+$B$26)*$B$28+SUM($B$73:U73))/2*$B35</f>
        <v>-34466.745099599997</v>
      </c>
      <c r="V71" s="234">
        <f>-(($B$25+$B$26)*$B$28+($B$25+$B$26)*$B$28+SUM($B$73:V73))/2*$B35</f>
        <v>-34041.229727999998</v>
      </c>
      <c r="W71" s="234">
        <f>-(($B$25+$B$26)*$B$28+($B$25+$B$26)*$B$28+SUM($B$73:W73))/2*$B35</f>
        <v>-33615.7143564</v>
      </c>
      <c r="X71" s="234">
        <f>-(($B$25+$B$26)*$B$28+($B$25+$B$26)*$B$28+SUM($B$73:X73))/2*$B35</f>
        <v>-33190.198984800001</v>
      </c>
      <c r="Y71" s="234">
        <f>-(($B$25+$B$26)*$B$28+($B$25+$B$26)*$B$28+SUM($B$73:Y73))/2*$B35</f>
        <v>-32764.683613199999</v>
      </c>
      <c r="Z71" s="234">
        <f>-(($B$25+$B$26)*$B$28+($B$25+$B$26)*$B$28+SUM($B$73:Z73))/2*$B35</f>
        <v>-32339.1682416</v>
      </c>
      <c r="AA71" s="234">
        <f>-(($B$25+$B$26)*$B$28+($B$25+$B$26)*$B$28+SUM($B$73:AA73))/2*$B35</f>
        <v>-31913.652869999998</v>
      </c>
      <c r="AB71" s="234">
        <f>-(($B$25+$B$26)*$B$28+($B$25+$B$26)*$B$28+SUM($B$73:AB73))/2*$B35</f>
        <v>-31488.137498399999</v>
      </c>
      <c r="AC71" s="234">
        <f>-(($B$25+$B$26)*$B$28+($B$25+$B$26)*$B$28+SUM($B$73:AC73))/2*$B35</f>
        <v>-31062.622126799997</v>
      </c>
      <c r="AD71" s="234">
        <f>-(($B$25+$B$26)*$B$28+($B$25+$B$26)*$B$28+SUM($B$73:AD73))/2*$B35</f>
        <v>-30637.106755199995</v>
      </c>
      <c r="AE71" s="234">
        <f>-(($B$25+$B$26)*$B$28+($B$25+$B$26)*$B$28+SUM($B$73:AE73))/2*$B35</f>
        <v>-30211.591383599996</v>
      </c>
      <c r="AF71" s="234">
        <f>-(($B$25+$B$26)*$B$28+($B$25+$B$26)*$B$28+SUM($B$73:AF73))/2*$B35</f>
        <v>-29786.076012000001</v>
      </c>
      <c r="AG71" s="234">
        <f>-(($B$25+$B$26)*$B$28+($B$25+$B$26)*$B$28+SUM($B$73:AG73))/2*$B35</f>
        <v>-29360.560640399999</v>
      </c>
      <c r="AH71" s="234">
        <f>-(($B$25+$B$26)*$B$28+($B$25+$B$26)*$B$28+SUM($B$73:AH73))/2*$B35</f>
        <v>-28935.045268799997</v>
      </c>
      <c r="AI71" s="234">
        <f>-(($B$25+$B$26)*$B$28+($B$25+$B$26)*$B$28+SUM($B$73:AI73))/2*$B35</f>
        <v>-28509.529897199998</v>
      </c>
      <c r="AJ71" s="234">
        <f>-(($B$25+$B$26)*$B$28+($B$25+$B$26)*$B$28+SUM($B$73:AJ73))/2*$B35</f>
        <v>-28084.0145256</v>
      </c>
      <c r="AK71" s="234">
        <f>-(($B$25+$B$26)*$B$28+($B$25+$B$26)*$B$28+SUM($B$73:AK73))/2*$B35</f>
        <v>-27658.499153999997</v>
      </c>
      <c r="AL71" s="234">
        <f>-(($B$25+$B$26)*$B$28+($B$25+$B$26)*$B$28+SUM($B$73:AL73))/2*$B35</f>
        <v>-27232.983782399995</v>
      </c>
      <c r="AM71" s="234">
        <f>-(($B$25+$B$26)*$B$28+($B$25+$B$26)*$B$28+SUM($B$73:AM73))/2*$B35</f>
        <v>-26807.468410799996</v>
      </c>
      <c r="AN71" s="234">
        <f>-(($B$25+$B$26)*$B$28+($B$25+$B$26)*$B$28+SUM($B$73:AN73))/2*$B35</f>
        <v>-26381.953039200002</v>
      </c>
      <c r="AO71" s="234">
        <f>-(($B$25+$B$26)*$B$28+($B$25+$B$26)*$B$28+SUM($B$73:AO73))/2*$B35</f>
        <v>-25956.437667599999</v>
      </c>
      <c r="AP71" s="234">
        <f>-(($B$25+$B$26)*$B$28+($B$25+$B$26)*$B$28+SUM($B$73:AP73))/2*$B35</f>
        <v>-25530.922295999997</v>
      </c>
      <c r="AQ71" s="234">
        <f>-(($B$25+$B$26)*$B$28+($B$25+$B$26)*$B$28+SUM($B$73:AQ73))/2*$B35</f>
        <v>-25105.406924399998</v>
      </c>
      <c r="AR71" s="234">
        <f>-(($B$25+$B$26)*$B$28+($B$25+$B$26)*$B$28+SUM($B$73:AR73))/2*$B35</f>
        <v>-24679.8915528</v>
      </c>
      <c r="AS71" s="234">
        <f>-(($B$25+$B$26)*$B$28+($B$25+$B$26)*$B$28+SUM($B$73:AS73))/2*$B35</f>
        <v>-24254.376181199998</v>
      </c>
      <c r="AT71" s="234">
        <f>-(($B$25+$B$26)*$B$28+($B$25+$B$26)*$B$28+SUM($B$73:AT73))/2*$B35</f>
        <v>-23828.860809599995</v>
      </c>
      <c r="AU71" s="234">
        <f>-(($B$25+$B$26)*$B$28+($B$25+$B$26)*$B$28+SUM($B$73:AU73))/2*$B35</f>
        <v>-23403.345438</v>
      </c>
      <c r="AV71" s="234">
        <f>-(($B$25+$B$26)*$B$28+($B$25+$B$26)*$B$28+SUM($B$73:AV73))/2*$B35</f>
        <v>-22977.830066399998</v>
      </c>
      <c r="AW71" s="234">
        <f>-(($B$25+$B$26)*$B$28+($B$25+$B$26)*$B$28+SUM($B$73:AW73))/2*$B35</f>
        <v>-22552.314694799999</v>
      </c>
      <c r="AX71" s="234">
        <f>-(($B$25+$B$26)*$B$28+($B$25+$B$26)*$B$28+SUM($B$73:AX73))/2*$B35</f>
        <v>-22126.799323199997</v>
      </c>
      <c r="AY71" s="234">
        <f>-(($B$25+$B$26)*$B$28+($B$25+$B$26)*$B$28+SUM($B$73:AY73))/2*$B35</f>
        <v>-21701.283951599999</v>
      </c>
      <c r="AZ71" s="234">
        <f>-(($B$25+$B$26)*$B$28+($B$25+$B$26)*$B$28+SUM($B$73:AZ73))/2*$B35</f>
        <v>-21275.76858</v>
      </c>
    </row>
    <row r="72" spans="1:52" s="176" customFormat="1" ht="14.25" x14ac:dyDescent="0.25">
      <c r="A72" s="237" t="s">
        <v>581</v>
      </c>
      <c r="B72" s="232">
        <f t="shared" ref="B72:AZ72" si="10">B64+B65</f>
        <v>0</v>
      </c>
      <c r="C72" s="232">
        <f t="shared" si="10"/>
        <v>12417554.819404421</v>
      </c>
      <c r="D72" s="232">
        <f t="shared" si="10"/>
        <v>12812687.885815307</v>
      </c>
      <c r="E72" s="232">
        <f t="shared" si="10"/>
        <v>13219662.178757366</v>
      </c>
      <c r="F72" s="232">
        <f t="shared" si="10"/>
        <v>13638832.935026543</v>
      </c>
      <c r="G72" s="232">
        <f t="shared" si="10"/>
        <v>14070566.04852264</v>
      </c>
      <c r="H72" s="232">
        <f t="shared" si="10"/>
        <v>14515238.389962476</v>
      </c>
      <c r="I72" s="232">
        <f t="shared" si="10"/>
        <v>14276000.609401107</v>
      </c>
      <c r="J72" s="232">
        <f t="shared" si="10"/>
        <v>14747727.582548501</v>
      </c>
      <c r="K72" s="232">
        <f t="shared" si="10"/>
        <v>15233593.599429166</v>
      </c>
      <c r="L72" s="232">
        <f t="shared" si="10"/>
        <v>17152302.291453831</v>
      </c>
      <c r="M72" s="233">
        <f t="shared" si="10"/>
        <v>17710280.018679358</v>
      </c>
      <c r="N72" s="232">
        <f t="shared" si="10"/>
        <v>18284984.312260509</v>
      </c>
      <c r="O72" s="232">
        <f t="shared" si="10"/>
        <v>18179679.442404684</v>
      </c>
      <c r="P72" s="232">
        <f t="shared" si="10"/>
        <v>18789357.313578796</v>
      </c>
      <c r="Q72" s="232">
        <f t="shared" si="10"/>
        <v>19417312.755426981</v>
      </c>
      <c r="R72" s="232">
        <f t="shared" si="10"/>
        <v>20064094.095069468</v>
      </c>
      <c r="S72" s="232">
        <f t="shared" si="10"/>
        <v>20730266.109440073</v>
      </c>
      <c r="T72" s="232">
        <f t="shared" si="10"/>
        <v>21416410.518780652</v>
      </c>
      <c r="U72" s="232">
        <f t="shared" si="10"/>
        <v>21425888.968157049</v>
      </c>
      <c r="V72" s="232">
        <f t="shared" si="10"/>
        <v>23073605.843892697</v>
      </c>
      <c r="W72" s="232">
        <f t="shared" si="10"/>
        <v>23850929.274686914</v>
      </c>
      <c r="X72" s="232">
        <f t="shared" si="10"/>
        <v>24651559.642943799</v>
      </c>
      <c r="Y72" s="232">
        <f t="shared" si="10"/>
        <v>25476196.156787254</v>
      </c>
      <c r="Z72" s="232">
        <f t="shared" si="10"/>
        <v>26325559.000584859</v>
      </c>
      <c r="AA72" s="232">
        <f t="shared" si="10"/>
        <v>27200389.964235242</v>
      </c>
      <c r="AB72" s="232">
        <f t="shared" si="10"/>
        <v>28101453.091333989</v>
      </c>
      <c r="AC72" s="232">
        <f t="shared" si="10"/>
        <v>29029535.346784547</v>
      </c>
      <c r="AD72" s="232">
        <f t="shared" si="10"/>
        <v>29985447.304437481</v>
      </c>
      <c r="AE72" s="232">
        <f t="shared" si="10"/>
        <v>30970023.855358854</v>
      </c>
      <c r="AF72" s="232">
        <f t="shared" si="10"/>
        <v>31984124.937346715</v>
      </c>
      <c r="AG72" s="232">
        <f t="shared" si="10"/>
        <v>33028636.286333073</v>
      </c>
      <c r="AH72" s="232">
        <f t="shared" si="10"/>
        <v>34104470.210327871</v>
      </c>
      <c r="AI72" s="232">
        <f t="shared" si="10"/>
        <v>35212566.386581369</v>
      </c>
      <c r="AJ72" s="232">
        <f t="shared" si="10"/>
        <v>36353892.682661302</v>
      </c>
      <c r="AK72" s="232">
        <f t="shared" si="10"/>
        <v>37529446.002162509</v>
      </c>
      <c r="AL72" s="232">
        <f t="shared" si="10"/>
        <v>38740253.155787602</v>
      </c>
      <c r="AM72" s="232">
        <f t="shared" si="10"/>
        <v>39987371.758560292</v>
      </c>
      <c r="AN72" s="232">
        <f t="shared" si="10"/>
        <v>41271891.153955013</v>
      </c>
      <c r="AO72" s="232">
        <f t="shared" si="10"/>
        <v>42594933.365750425</v>
      </c>
      <c r="AP72" s="232">
        <f t="shared" si="10"/>
        <v>43957654.078438565</v>
      </c>
      <c r="AQ72" s="232">
        <f t="shared" si="10"/>
        <v>45361243.647046208</v>
      </c>
      <c r="AR72" s="232">
        <f t="shared" si="10"/>
        <v>46806928.137250915</v>
      </c>
      <c r="AS72" s="232">
        <f t="shared" si="10"/>
        <v>48295970.396700613</v>
      </c>
      <c r="AT72" s="232">
        <f t="shared" si="10"/>
        <v>49829671.158472657</v>
      </c>
      <c r="AU72" s="232">
        <f t="shared" si="10"/>
        <v>51409370.177636728</v>
      </c>
      <c r="AV72" s="232">
        <f t="shared" si="10"/>
        <v>53036447.401914552</v>
      </c>
      <c r="AW72" s="232">
        <f t="shared" si="10"/>
        <v>54712324.177459575</v>
      </c>
      <c r="AX72" s="232">
        <f t="shared" si="10"/>
        <v>56438464.490809791</v>
      </c>
      <c r="AY72" s="232">
        <f t="shared" si="10"/>
        <v>58216376.248099387</v>
      </c>
      <c r="AZ72" s="232">
        <f t="shared" si="10"/>
        <v>-2810225.875713028</v>
      </c>
    </row>
    <row r="73" spans="1:52" x14ac:dyDescent="0.25">
      <c r="A73" s="236" t="s">
        <v>267</v>
      </c>
      <c r="B73" s="234">
        <v>0</v>
      </c>
      <c r="C73" s="234">
        <f>IF($B$25-ABS(SUM($B$73:B73))&gt;0,-$B$25/$B$27,0)</f>
        <v>-38683.215600000003</v>
      </c>
      <c r="D73" s="234">
        <f>IF($B$25-ABS(SUM($B$73:C73))&gt;0,-$B$25/$B$27,0)</f>
        <v>-38683.215600000003</v>
      </c>
      <c r="E73" s="234">
        <f>IF($B$25-ABS(SUM($B$73:D73))&gt;0,-$B$25/$B$27,0)</f>
        <v>-38683.215600000003</v>
      </c>
      <c r="F73" s="234">
        <f>IF($B$25-ABS(SUM($B$73:E73))&gt;0,-$B$25/$B$27,0)</f>
        <v>-38683.215600000003</v>
      </c>
      <c r="G73" s="234">
        <f>IF($B$25-ABS(SUM($B$73:F73))&gt;0,-$B$25/$B$27,0)</f>
        <v>-38683.215600000003</v>
      </c>
      <c r="H73" s="234">
        <f>IF($B$25-ABS(SUM($B$73:G73))&gt;0,-$B$25/$B$27,0)</f>
        <v>-38683.215600000003</v>
      </c>
      <c r="I73" s="234">
        <f>IF($B$25-ABS(SUM($B$73:H73))&gt;0,-$B$25/$B$27,0)</f>
        <v>-38683.215600000003</v>
      </c>
      <c r="J73" s="234">
        <f>IF($B$25-ABS(SUM($B$73:I73))&gt;0,-$B$25/$B$27,0)</f>
        <v>-38683.215600000003</v>
      </c>
      <c r="K73" s="234">
        <f>IF($B$25-ABS(SUM($B$73:J73))&gt;0,-$B$25/$B$27,0)</f>
        <v>-38683.215600000003</v>
      </c>
      <c r="L73" s="234">
        <f>IF($B$25-ABS(SUM($B$73:K73))&gt;0,-$B$25/$B$27,0)</f>
        <v>-38683.215600000003</v>
      </c>
      <c r="M73" s="234">
        <f>IF($B$25-ABS(SUM($B$73:L73))&gt;0,-$B$25/$B$27,0)</f>
        <v>-38683.215600000003</v>
      </c>
      <c r="N73" s="234">
        <f>IF($B$25-ABS(SUM($B$73:M73))&gt;0,-$B$25/$B$27,0)</f>
        <v>-38683.215600000003</v>
      </c>
      <c r="O73" s="234">
        <f>IF($B$25-ABS(SUM($B$73:N73))&gt;0,-$B$25/$B$27,0)</f>
        <v>-38683.215600000003</v>
      </c>
      <c r="P73" s="234">
        <f>IF($B$25-ABS(SUM($B$73:O73))&gt;0,-$B$25/$B$27,0)</f>
        <v>-38683.215600000003</v>
      </c>
      <c r="Q73" s="234">
        <f>IF($B$25-ABS(SUM($B$73:P73))&gt;0,-$B$25/$B$27,0)</f>
        <v>-38683.215600000003</v>
      </c>
      <c r="R73" s="234">
        <f>IF($B$25-ABS(SUM($B$73:Q73))&gt;0,-$B$25/$B$27,0)</f>
        <v>-38683.215600000003</v>
      </c>
      <c r="S73" s="234">
        <f>IF($B$25-ABS(SUM($B$73:R73))&gt;0,-$B$25/$B$27,0)</f>
        <v>-38683.215600000003</v>
      </c>
      <c r="T73" s="234">
        <f>IF($B$25-ABS(SUM($B$73:S73))&gt;0,-$B$25/$B$27,0)</f>
        <v>-38683.215600000003</v>
      </c>
      <c r="U73" s="234">
        <f>IF($B$25-ABS(SUM($B$73:T73))&gt;0,-$B$25/$B$27,0)</f>
        <v>-38683.215600000003</v>
      </c>
      <c r="V73" s="234">
        <f>IF($B$25-ABS(SUM($B$73:U73))&gt;0,-$B$25/$B$27,0)</f>
        <v>-38683.215600000003</v>
      </c>
      <c r="W73" s="234">
        <f>IF($B$25-ABS(SUM($B$73:V73))&gt;0,-$B$25/$B$27,0)</f>
        <v>-38683.215600000003</v>
      </c>
      <c r="X73" s="234">
        <f>IF($B$25-ABS(SUM($B$73:W73))&gt;0,-$B$25/$B$27,0)</f>
        <v>-38683.215600000003</v>
      </c>
      <c r="Y73" s="234">
        <f>IF($B$25-ABS(SUM($B$73:X73))&gt;0,-$B$25/$B$27,0)</f>
        <v>-38683.215600000003</v>
      </c>
      <c r="Z73" s="234">
        <f>IF($B$25-ABS(SUM($B$73:Y73))&gt;0,-$B$25/$B$27,0)</f>
        <v>-38683.215600000003</v>
      </c>
      <c r="AA73" s="234">
        <f>IF($B$25-ABS(SUM($B$73:Z73))&gt;0,-$B$25/$B$27,0)</f>
        <v>-38683.215600000003</v>
      </c>
      <c r="AB73" s="234">
        <f>IF($B$25-ABS(SUM($B$73:AA73))&gt;0,-$B$25/$B$27,0)</f>
        <v>-38683.215600000003</v>
      </c>
      <c r="AC73" s="234">
        <f>IF($B$25-ABS(SUM($B$73:AB73))&gt;0,-$B$25/$B$27,0)</f>
        <v>-38683.215600000003</v>
      </c>
      <c r="AD73" s="234">
        <f>IF($B$25-ABS(SUM($B$73:AC73))&gt;0,-$B$25/$B$27,0)</f>
        <v>-38683.215600000003</v>
      </c>
      <c r="AE73" s="234">
        <f>IF($B$25-ABS(SUM($B$73:AD73))&gt;0,-$B$25/$B$27,0)</f>
        <v>-38683.215600000003</v>
      </c>
      <c r="AF73" s="234">
        <f>IF($B$25-ABS(SUM($B$73:AE73))&gt;0,-$B$25/$B$27,0)</f>
        <v>-38683.215600000003</v>
      </c>
      <c r="AG73" s="234">
        <f>IF($B$25-ABS(SUM($B$73:AF73))&gt;0,-$B$25/$B$27,0)</f>
        <v>-38683.215600000003</v>
      </c>
      <c r="AH73" s="234">
        <f>IF($B$25-ABS(SUM($B$73:AG73))&gt;0,-$B$25/$B$27,0)</f>
        <v>-38683.215600000003</v>
      </c>
      <c r="AI73" s="234">
        <f>IF($B$25-ABS(SUM($B$73:AH73))&gt;0,-$B$25/$B$27,0)</f>
        <v>-38683.215600000003</v>
      </c>
      <c r="AJ73" s="234">
        <f>IF($B$25-ABS(SUM($B$73:AI73))&gt;0,-$B$25/$B$27,0)</f>
        <v>-38683.215600000003</v>
      </c>
      <c r="AK73" s="234">
        <f>IF($B$25-ABS(SUM($B$73:AJ73))&gt;0,-$B$25/$B$27,0)</f>
        <v>-38683.215600000003</v>
      </c>
      <c r="AL73" s="234">
        <f>IF($B$25-ABS(SUM($B$73:AK73))&gt;0,-$B$25/$B$27,0)</f>
        <v>-38683.215600000003</v>
      </c>
      <c r="AM73" s="234">
        <f>IF($B$25-ABS(SUM($B$73:AL73))&gt;0,-$B$25/$B$27,0)</f>
        <v>-38683.215600000003</v>
      </c>
      <c r="AN73" s="234">
        <f>IF($B$25-ABS(SUM($B$73:AM73))&gt;0,-$B$25/$B$27,0)</f>
        <v>-38683.215600000003</v>
      </c>
      <c r="AO73" s="234">
        <f>IF($B$25-ABS(SUM($B$73:AN73))&gt;0,-$B$25/$B$27,0)</f>
        <v>-38683.215600000003</v>
      </c>
      <c r="AP73" s="234">
        <f>IF($B$25-ABS(SUM($B$73:AO73))&gt;0,-$B$25/$B$27,0)</f>
        <v>-38683.215600000003</v>
      </c>
      <c r="AQ73" s="234">
        <f>IF($B$25-ABS(SUM($B$73:AP73))&gt;0,-$B$25/$B$27,0)</f>
        <v>-38683.215600000003</v>
      </c>
      <c r="AR73" s="234">
        <f>IF($B$25-ABS(SUM($B$73:AQ73))&gt;0,-$B$25/$B$27,0)</f>
        <v>-38683.215600000003</v>
      </c>
      <c r="AS73" s="234">
        <f>IF($B$25-ABS(SUM($B$73:AR73))&gt;0,-$B$25/$B$27,0)</f>
        <v>-38683.215600000003</v>
      </c>
      <c r="AT73" s="234">
        <f>IF($B$25-ABS(SUM($B$73:AS73))&gt;0,-$B$25/$B$27,0)</f>
        <v>-38683.215600000003</v>
      </c>
      <c r="AU73" s="234">
        <f>IF($B$25-ABS(SUM($B$73:AT73))&gt;0,-$B$25/$B$27,0)</f>
        <v>-38683.215600000003</v>
      </c>
      <c r="AV73" s="234">
        <f>IF($B$25-ABS(SUM($B$73:AU73))&gt;0,-$B$25/$B$27,0)</f>
        <v>-38683.215600000003</v>
      </c>
      <c r="AW73" s="234">
        <f>IF($B$25-ABS(SUM($B$73:AV73))&gt;0,-$B$25/$B$27,0)</f>
        <v>-38683.215600000003</v>
      </c>
      <c r="AX73" s="234">
        <f>IF($B$25-ABS(SUM($B$73:AW73))&gt;0,-$B$25/$B$27,0)</f>
        <v>-38683.215600000003</v>
      </c>
      <c r="AY73" s="234">
        <f>IF($B$25-ABS(SUM($B$73:AX73))&gt;0,-$B$25/$B$27,0)</f>
        <v>-38683.215600000003</v>
      </c>
      <c r="AZ73" s="234">
        <f>IF($B$25-ABS(SUM($B$73:AY73))&gt;0,-$B$25/$B$27,0)</f>
        <v>-38683.215600000003</v>
      </c>
    </row>
    <row r="74" spans="1:52" s="176" customFormat="1" ht="14.25" x14ac:dyDescent="0.25">
      <c r="A74" s="237" t="s">
        <v>582</v>
      </c>
      <c r="B74" s="232">
        <f t="shared" ref="B74:AZ74" si="11">B72+B73</f>
        <v>0</v>
      </c>
      <c r="C74" s="232">
        <f t="shared" si="11"/>
        <v>12378871.603804421</v>
      </c>
      <c r="D74" s="232">
        <f t="shared" si="11"/>
        <v>12774004.670215307</v>
      </c>
      <c r="E74" s="232">
        <f t="shared" si="11"/>
        <v>13180978.963157365</v>
      </c>
      <c r="F74" s="232">
        <f t="shared" si="11"/>
        <v>13600149.719426543</v>
      </c>
      <c r="G74" s="232">
        <f t="shared" si="11"/>
        <v>14031882.832922639</v>
      </c>
      <c r="H74" s="232">
        <f t="shared" si="11"/>
        <v>14476555.174362475</v>
      </c>
      <c r="I74" s="232">
        <f t="shared" si="11"/>
        <v>14237317.393801106</v>
      </c>
      <c r="J74" s="232">
        <f t="shared" si="11"/>
        <v>14709044.3669485</v>
      </c>
      <c r="K74" s="232">
        <f t="shared" si="11"/>
        <v>15194910.383829165</v>
      </c>
      <c r="L74" s="232">
        <f t="shared" si="11"/>
        <v>17113619.075853832</v>
      </c>
      <c r="M74" s="233">
        <f t="shared" si="11"/>
        <v>17671596.803079359</v>
      </c>
      <c r="N74" s="232">
        <f t="shared" si="11"/>
        <v>18246301.09666051</v>
      </c>
      <c r="O74" s="232">
        <f t="shared" si="11"/>
        <v>18140996.226804685</v>
      </c>
      <c r="P74" s="232">
        <f t="shared" si="11"/>
        <v>18750674.097978797</v>
      </c>
      <c r="Q74" s="232">
        <f t="shared" si="11"/>
        <v>19378629.539826982</v>
      </c>
      <c r="R74" s="232">
        <f t="shared" si="11"/>
        <v>20025410.879469469</v>
      </c>
      <c r="S74" s="232">
        <f t="shared" si="11"/>
        <v>20691582.893840075</v>
      </c>
      <c r="T74" s="232">
        <f t="shared" si="11"/>
        <v>21377727.303180654</v>
      </c>
      <c r="U74" s="232">
        <f t="shared" si="11"/>
        <v>21387205.75255705</v>
      </c>
      <c r="V74" s="232">
        <f t="shared" si="11"/>
        <v>23034922.628292698</v>
      </c>
      <c r="W74" s="232">
        <f t="shared" si="11"/>
        <v>23812246.059086915</v>
      </c>
      <c r="X74" s="232">
        <f t="shared" si="11"/>
        <v>24612876.427343801</v>
      </c>
      <c r="Y74" s="232">
        <f t="shared" si="11"/>
        <v>25437512.941187255</v>
      </c>
      <c r="Z74" s="232">
        <f t="shared" si="11"/>
        <v>26286875.784984861</v>
      </c>
      <c r="AA74" s="232">
        <f t="shared" si="11"/>
        <v>27161706.748635244</v>
      </c>
      <c r="AB74" s="232">
        <f t="shared" si="11"/>
        <v>28062769.87573399</v>
      </c>
      <c r="AC74" s="232">
        <f t="shared" si="11"/>
        <v>28990852.131184548</v>
      </c>
      <c r="AD74" s="232">
        <f t="shared" si="11"/>
        <v>29946764.088837482</v>
      </c>
      <c r="AE74" s="232">
        <f t="shared" si="11"/>
        <v>30931340.639758855</v>
      </c>
      <c r="AF74" s="232">
        <f t="shared" si="11"/>
        <v>31945441.721746717</v>
      </c>
      <c r="AG74" s="232">
        <f t="shared" si="11"/>
        <v>32989953.070733074</v>
      </c>
      <c r="AH74" s="232">
        <f t="shared" si="11"/>
        <v>34065786.994727872</v>
      </c>
      <c r="AI74" s="232">
        <f t="shared" si="11"/>
        <v>35173883.17098137</v>
      </c>
      <c r="AJ74" s="232">
        <f t="shared" si="11"/>
        <v>36315209.467061304</v>
      </c>
      <c r="AK74" s="232">
        <f t="shared" si="11"/>
        <v>37490762.78656251</v>
      </c>
      <c r="AL74" s="232">
        <f t="shared" si="11"/>
        <v>38701569.940187603</v>
      </c>
      <c r="AM74" s="232">
        <f t="shared" si="11"/>
        <v>39948688.542960294</v>
      </c>
      <c r="AN74" s="232">
        <f t="shared" si="11"/>
        <v>41233207.938355014</v>
      </c>
      <c r="AO74" s="232">
        <f t="shared" si="11"/>
        <v>42556250.150150426</v>
      </c>
      <c r="AP74" s="232">
        <f t="shared" si="11"/>
        <v>43918970.862838566</v>
      </c>
      <c r="AQ74" s="232">
        <f t="shared" si="11"/>
        <v>45322560.43144621</v>
      </c>
      <c r="AR74" s="232">
        <f t="shared" si="11"/>
        <v>46768244.921650916</v>
      </c>
      <c r="AS74" s="232">
        <f t="shared" si="11"/>
        <v>48257287.181100614</v>
      </c>
      <c r="AT74" s="232">
        <f t="shared" si="11"/>
        <v>49790987.942872658</v>
      </c>
      <c r="AU74" s="232">
        <f t="shared" si="11"/>
        <v>51370686.962036729</v>
      </c>
      <c r="AV74" s="232">
        <f t="shared" si="11"/>
        <v>52997764.186314553</v>
      </c>
      <c r="AW74" s="232">
        <f t="shared" si="11"/>
        <v>54673640.961859576</v>
      </c>
      <c r="AX74" s="232">
        <f t="shared" si="11"/>
        <v>56399781.275209792</v>
      </c>
      <c r="AY74" s="232">
        <f t="shared" si="11"/>
        <v>58177693.032499388</v>
      </c>
      <c r="AZ74" s="232">
        <f t="shared" si="11"/>
        <v>-2848909.0913130282</v>
      </c>
    </row>
    <row r="75" spans="1:52" x14ac:dyDescent="0.25">
      <c r="A75" s="236" t="s">
        <v>266</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6" customFormat="1" ht="14.25" x14ac:dyDescent="0.25">
      <c r="A76" s="237" t="s">
        <v>270</v>
      </c>
      <c r="B76" s="232">
        <f t="shared" ref="B76:AZ76" si="13">B74+B75</f>
        <v>0</v>
      </c>
      <c r="C76" s="232">
        <f t="shared" si="13"/>
        <v>12378871.603804421</v>
      </c>
      <c r="D76" s="232">
        <f t="shared" si="13"/>
        <v>12774004.670215307</v>
      </c>
      <c r="E76" s="232">
        <f t="shared" si="13"/>
        <v>13180978.963157365</v>
      </c>
      <c r="F76" s="232">
        <f t="shared" si="13"/>
        <v>13600149.719426543</v>
      </c>
      <c r="G76" s="232">
        <f t="shared" si="13"/>
        <v>14031882.832922639</v>
      </c>
      <c r="H76" s="232">
        <f t="shared" si="13"/>
        <v>14476555.174362475</v>
      </c>
      <c r="I76" s="232">
        <f t="shared" si="13"/>
        <v>14237317.393801106</v>
      </c>
      <c r="J76" s="232">
        <f t="shared" si="13"/>
        <v>14709044.3669485</v>
      </c>
      <c r="K76" s="232">
        <f t="shared" si="13"/>
        <v>15194910.383829165</v>
      </c>
      <c r="L76" s="232">
        <f t="shared" si="13"/>
        <v>17113619.075853832</v>
      </c>
      <c r="M76" s="233">
        <f t="shared" si="13"/>
        <v>17671596.803079359</v>
      </c>
      <c r="N76" s="232">
        <f t="shared" si="13"/>
        <v>18246301.09666051</v>
      </c>
      <c r="O76" s="232">
        <f t="shared" si="13"/>
        <v>18140996.226804685</v>
      </c>
      <c r="P76" s="232">
        <f t="shared" si="13"/>
        <v>18750674.097978797</v>
      </c>
      <c r="Q76" s="232">
        <f t="shared" si="13"/>
        <v>19378629.539826982</v>
      </c>
      <c r="R76" s="232">
        <f t="shared" si="13"/>
        <v>20025410.879469469</v>
      </c>
      <c r="S76" s="232">
        <f t="shared" si="13"/>
        <v>20691582.893840075</v>
      </c>
      <c r="T76" s="232">
        <f t="shared" si="13"/>
        <v>21377727.303180654</v>
      </c>
      <c r="U76" s="232">
        <f t="shared" si="13"/>
        <v>21387205.75255705</v>
      </c>
      <c r="V76" s="232">
        <f t="shared" si="13"/>
        <v>23034922.628292698</v>
      </c>
      <c r="W76" s="232">
        <f t="shared" si="13"/>
        <v>23812246.059086915</v>
      </c>
      <c r="X76" s="232">
        <f t="shared" si="13"/>
        <v>24612876.427343801</v>
      </c>
      <c r="Y76" s="232">
        <f t="shared" si="13"/>
        <v>25437512.941187255</v>
      </c>
      <c r="Z76" s="232">
        <f t="shared" si="13"/>
        <v>26286875.784984861</v>
      </c>
      <c r="AA76" s="232">
        <f t="shared" si="13"/>
        <v>27161706.748635244</v>
      </c>
      <c r="AB76" s="232">
        <f t="shared" si="13"/>
        <v>28062769.87573399</v>
      </c>
      <c r="AC76" s="232">
        <f t="shared" si="13"/>
        <v>28990852.131184548</v>
      </c>
      <c r="AD76" s="232">
        <f t="shared" si="13"/>
        <v>29946764.088837482</v>
      </c>
      <c r="AE76" s="232">
        <f t="shared" si="13"/>
        <v>30931340.639758855</v>
      </c>
      <c r="AF76" s="232">
        <f t="shared" si="13"/>
        <v>31945441.721746717</v>
      </c>
      <c r="AG76" s="232">
        <f t="shared" si="13"/>
        <v>32989953.070733074</v>
      </c>
      <c r="AH76" s="232">
        <f t="shared" si="13"/>
        <v>34065786.994727872</v>
      </c>
      <c r="AI76" s="232">
        <f t="shared" si="13"/>
        <v>35173883.17098137</v>
      </c>
      <c r="AJ76" s="232">
        <f t="shared" si="13"/>
        <v>36315209.467061304</v>
      </c>
      <c r="AK76" s="232">
        <f t="shared" si="13"/>
        <v>37490762.78656251</v>
      </c>
      <c r="AL76" s="232">
        <f t="shared" si="13"/>
        <v>38701569.940187603</v>
      </c>
      <c r="AM76" s="232">
        <f t="shared" si="13"/>
        <v>39948688.542960294</v>
      </c>
      <c r="AN76" s="232">
        <f t="shared" si="13"/>
        <v>41233207.938355014</v>
      </c>
      <c r="AO76" s="232">
        <f t="shared" si="13"/>
        <v>42556250.150150426</v>
      </c>
      <c r="AP76" s="232">
        <f t="shared" si="13"/>
        <v>43918970.862838566</v>
      </c>
      <c r="AQ76" s="232">
        <f t="shared" si="13"/>
        <v>45322560.43144621</v>
      </c>
      <c r="AR76" s="232">
        <f t="shared" si="13"/>
        <v>46768244.921650916</v>
      </c>
      <c r="AS76" s="232">
        <f t="shared" si="13"/>
        <v>48257287.181100614</v>
      </c>
      <c r="AT76" s="232">
        <f t="shared" si="13"/>
        <v>49790987.942872658</v>
      </c>
      <c r="AU76" s="232">
        <f t="shared" si="13"/>
        <v>51370686.962036729</v>
      </c>
      <c r="AV76" s="232">
        <f t="shared" si="13"/>
        <v>52997764.186314553</v>
      </c>
      <c r="AW76" s="232">
        <f t="shared" si="13"/>
        <v>54673640.961859576</v>
      </c>
      <c r="AX76" s="232">
        <f t="shared" si="13"/>
        <v>56399781.275209792</v>
      </c>
      <c r="AY76" s="232">
        <f t="shared" si="13"/>
        <v>58177693.032499388</v>
      </c>
      <c r="AZ76" s="232">
        <f t="shared" si="13"/>
        <v>-2848909.0913130282</v>
      </c>
    </row>
    <row r="77" spans="1:52" x14ac:dyDescent="0.25">
      <c r="A77" s="236" t="s">
        <v>265</v>
      </c>
      <c r="B77" s="234">
        <f t="shared" ref="B77:AZ77" si="14">-B76*$B$36</f>
        <v>0</v>
      </c>
      <c r="C77" s="234">
        <f t="shared" si="14"/>
        <v>-2475774.3207608843</v>
      </c>
      <c r="D77" s="234">
        <f t="shared" si="14"/>
        <v>-2554800.9340430615</v>
      </c>
      <c r="E77" s="234">
        <f t="shared" si="14"/>
        <v>-2636195.7926314734</v>
      </c>
      <c r="F77" s="234">
        <f t="shared" si="14"/>
        <v>-2720029.9438853087</v>
      </c>
      <c r="G77" s="234">
        <f t="shared" si="14"/>
        <v>-2806376.566584528</v>
      </c>
      <c r="H77" s="234">
        <f t="shared" si="14"/>
        <v>-2895311.0348724951</v>
      </c>
      <c r="I77" s="234">
        <f t="shared" si="14"/>
        <v>-2847463.4787602215</v>
      </c>
      <c r="J77" s="234">
        <f t="shared" si="14"/>
        <v>-2941808.8733897004</v>
      </c>
      <c r="K77" s="234">
        <f t="shared" si="14"/>
        <v>-3038982.0767658334</v>
      </c>
      <c r="L77" s="234">
        <f t="shared" si="14"/>
        <v>-3422723.8151707668</v>
      </c>
      <c r="M77" s="235">
        <f t="shared" si="14"/>
        <v>-3534319.3606158718</v>
      </c>
      <c r="N77" s="234">
        <f t="shared" si="14"/>
        <v>-3649260.2193321022</v>
      </c>
      <c r="O77" s="234">
        <f t="shared" si="14"/>
        <v>-3628199.245360937</v>
      </c>
      <c r="P77" s="234">
        <f t="shared" si="14"/>
        <v>-3750134.8195957597</v>
      </c>
      <c r="Q77" s="234">
        <f t="shared" si="14"/>
        <v>-3875725.9079653965</v>
      </c>
      <c r="R77" s="234">
        <f t="shared" si="14"/>
        <v>-4005082.1758938939</v>
      </c>
      <c r="S77" s="234">
        <f t="shared" si="14"/>
        <v>-4138316.5787680149</v>
      </c>
      <c r="T77" s="234">
        <f t="shared" si="14"/>
        <v>-4275545.4606361305</v>
      </c>
      <c r="U77" s="234">
        <f t="shared" si="14"/>
        <v>-4277441.1505114101</v>
      </c>
      <c r="V77" s="234">
        <f t="shared" si="14"/>
        <v>-4606984.5256585395</v>
      </c>
      <c r="W77" s="234">
        <f t="shared" si="14"/>
        <v>-4762449.2118173828</v>
      </c>
      <c r="X77" s="234">
        <f t="shared" si="14"/>
        <v>-4922575.2854687599</v>
      </c>
      <c r="Y77" s="234">
        <f t="shared" si="14"/>
        <v>-5087502.5882374514</v>
      </c>
      <c r="Z77" s="234">
        <f t="shared" si="14"/>
        <v>-5257375.1569969729</v>
      </c>
      <c r="AA77" s="234">
        <f t="shared" si="14"/>
        <v>-5432341.3497270495</v>
      </c>
      <c r="AB77" s="234">
        <f t="shared" si="14"/>
        <v>-5612553.9751467984</v>
      </c>
      <c r="AC77" s="234">
        <f t="shared" si="14"/>
        <v>-5798170.4262369098</v>
      </c>
      <c r="AD77" s="234">
        <f t="shared" si="14"/>
        <v>-5989352.8177674972</v>
      </c>
      <c r="AE77" s="234">
        <f t="shared" si="14"/>
        <v>-6186268.127951771</v>
      </c>
      <c r="AF77" s="234">
        <f t="shared" si="14"/>
        <v>-6389088.3443493433</v>
      </c>
      <c r="AG77" s="234">
        <f t="shared" si="14"/>
        <v>-6597990.6141466154</v>
      </c>
      <c r="AH77" s="234">
        <f t="shared" si="14"/>
        <v>-6813157.3989455746</v>
      </c>
      <c r="AI77" s="234">
        <f t="shared" si="14"/>
        <v>-7034776.634196274</v>
      </c>
      <c r="AJ77" s="234">
        <f t="shared" si="14"/>
        <v>-7263041.8934122613</v>
      </c>
      <c r="AK77" s="234">
        <f t="shared" si="14"/>
        <v>-7498152.5573125025</v>
      </c>
      <c r="AL77" s="234">
        <f t="shared" si="14"/>
        <v>-7740313.988037521</v>
      </c>
      <c r="AM77" s="234">
        <f t="shared" si="14"/>
        <v>-7989737.7085920591</v>
      </c>
      <c r="AN77" s="234">
        <f t="shared" si="14"/>
        <v>-8246641.5876710033</v>
      </c>
      <c r="AO77" s="234">
        <f t="shared" si="14"/>
        <v>-8511250.0300300848</v>
      </c>
      <c r="AP77" s="234">
        <f t="shared" si="14"/>
        <v>-8783794.172567714</v>
      </c>
      <c r="AQ77" s="234">
        <f t="shared" si="14"/>
        <v>-9064512.0862892419</v>
      </c>
      <c r="AR77" s="234">
        <f t="shared" si="14"/>
        <v>-9353648.9843301829</v>
      </c>
      <c r="AS77" s="234">
        <f t="shared" si="14"/>
        <v>-9651457.4362201225</v>
      </c>
      <c r="AT77" s="234">
        <f t="shared" si="14"/>
        <v>-9958197.5885745324</v>
      </c>
      <c r="AU77" s="234">
        <f t="shared" si="14"/>
        <v>-10274137.392407347</v>
      </c>
      <c r="AV77" s="234">
        <f t="shared" si="14"/>
        <v>-10599552.837262912</v>
      </c>
      <c r="AW77" s="234">
        <f t="shared" si="14"/>
        <v>-10934728.192371916</v>
      </c>
      <c r="AX77" s="234">
        <f t="shared" si="14"/>
        <v>-11279956.255041959</v>
      </c>
      <c r="AY77" s="234">
        <f t="shared" si="14"/>
        <v>-11635538.606499879</v>
      </c>
      <c r="AZ77" s="234">
        <f t="shared" si="14"/>
        <v>569781.8182626057</v>
      </c>
    </row>
    <row r="78" spans="1:52" ht="16.5" thickBot="1" x14ac:dyDescent="0.3">
      <c r="A78" s="238" t="s">
        <v>269</v>
      </c>
      <c r="B78" s="239">
        <f t="shared" ref="B78:AZ78" si="15">B76+B77</f>
        <v>0</v>
      </c>
      <c r="C78" s="239">
        <f t="shared" si="15"/>
        <v>9903097.2830435373</v>
      </c>
      <c r="D78" s="239">
        <f t="shared" si="15"/>
        <v>10219203.736172246</v>
      </c>
      <c r="E78" s="239">
        <f t="shared" si="15"/>
        <v>10544783.170525892</v>
      </c>
      <c r="F78" s="239">
        <f t="shared" si="15"/>
        <v>10880119.775541235</v>
      </c>
      <c r="G78" s="239">
        <f t="shared" si="15"/>
        <v>11225506.266338112</v>
      </c>
      <c r="H78" s="239">
        <f t="shared" si="15"/>
        <v>11581244.13948998</v>
      </c>
      <c r="I78" s="239">
        <f t="shared" si="15"/>
        <v>11389853.915040884</v>
      </c>
      <c r="J78" s="239">
        <f t="shared" si="15"/>
        <v>11767235.4935588</v>
      </c>
      <c r="K78" s="239">
        <f t="shared" si="15"/>
        <v>12155928.307063332</v>
      </c>
      <c r="L78" s="239">
        <f t="shared" si="15"/>
        <v>13690895.260683065</v>
      </c>
      <c r="M78" s="240">
        <f t="shared" si="15"/>
        <v>14137277.442463487</v>
      </c>
      <c r="N78" s="239">
        <f t="shared" si="15"/>
        <v>14597040.877328407</v>
      </c>
      <c r="O78" s="239">
        <f t="shared" si="15"/>
        <v>14512796.981443748</v>
      </c>
      <c r="P78" s="239">
        <f t="shared" si="15"/>
        <v>15000539.278383037</v>
      </c>
      <c r="Q78" s="239">
        <f t="shared" si="15"/>
        <v>15502903.631861586</v>
      </c>
      <c r="R78" s="239">
        <f t="shared" si="15"/>
        <v>16020328.703575576</v>
      </c>
      <c r="S78" s="239">
        <f t="shared" si="15"/>
        <v>16553266.31507206</v>
      </c>
      <c r="T78" s="239">
        <f t="shared" si="15"/>
        <v>17102181.842544522</v>
      </c>
      <c r="U78" s="239">
        <f t="shared" si="15"/>
        <v>17109764.60204564</v>
      </c>
      <c r="V78" s="239">
        <f t="shared" si="15"/>
        <v>18427938.102634158</v>
      </c>
      <c r="W78" s="239">
        <f t="shared" si="15"/>
        <v>19049796.847269531</v>
      </c>
      <c r="X78" s="239">
        <f t="shared" si="15"/>
        <v>19690301.14187504</v>
      </c>
      <c r="Y78" s="239">
        <f t="shared" si="15"/>
        <v>20350010.352949806</v>
      </c>
      <c r="Z78" s="239">
        <f t="shared" si="15"/>
        <v>21029500.627987888</v>
      </c>
      <c r="AA78" s="239">
        <f t="shared" si="15"/>
        <v>21729365.398908194</v>
      </c>
      <c r="AB78" s="239">
        <f t="shared" si="15"/>
        <v>22450215.900587194</v>
      </c>
      <c r="AC78" s="239">
        <f t="shared" si="15"/>
        <v>23192681.704947639</v>
      </c>
      <c r="AD78" s="239">
        <f t="shared" si="15"/>
        <v>23957411.271069985</v>
      </c>
      <c r="AE78" s="239">
        <f t="shared" si="15"/>
        <v>24745072.511807084</v>
      </c>
      <c r="AF78" s="239">
        <f t="shared" si="15"/>
        <v>25556353.377397373</v>
      </c>
      <c r="AG78" s="239">
        <f t="shared" si="15"/>
        <v>26391962.456586458</v>
      </c>
      <c r="AH78" s="239">
        <f t="shared" si="15"/>
        <v>27252629.595782299</v>
      </c>
      <c r="AI78" s="239">
        <f t="shared" si="15"/>
        <v>28139106.536785096</v>
      </c>
      <c r="AJ78" s="239">
        <f t="shared" si="15"/>
        <v>29052167.573649041</v>
      </c>
      <c r="AK78" s="239">
        <f t="shared" si="15"/>
        <v>29992610.229250006</v>
      </c>
      <c r="AL78" s="239">
        <f t="shared" si="15"/>
        <v>30961255.952150084</v>
      </c>
      <c r="AM78" s="239">
        <f t="shared" si="15"/>
        <v>31958950.834368236</v>
      </c>
      <c r="AN78" s="239">
        <f t="shared" si="15"/>
        <v>32986566.350684009</v>
      </c>
      <c r="AO78" s="239">
        <f t="shared" si="15"/>
        <v>34045000.120120339</v>
      </c>
      <c r="AP78" s="239">
        <f t="shared" si="15"/>
        <v>35135176.690270856</v>
      </c>
      <c r="AQ78" s="239">
        <f t="shared" si="15"/>
        <v>36258048.345156968</v>
      </c>
      <c r="AR78" s="239">
        <f t="shared" si="15"/>
        <v>37414595.937320732</v>
      </c>
      <c r="AS78" s="239">
        <f t="shared" si="15"/>
        <v>38605829.74488049</v>
      </c>
      <c r="AT78" s="239">
        <f t="shared" si="15"/>
        <v>39832790.35429813</v>
      </c>
      <c r="AU78" s="239">
        <f t="shared" si="15"/>
        <v>41096549.569629386</v>
      </c>
      <c r="AV78" s="239">
        <f t="shared" si="15"/>
        <v>42398211.349051639</v>
      </c>
      <c r="AW78" s="239">
        <f t="shared" si="15"/>
        <v>43738912.769487664</v>
      </c>
      <c r="AX78" s="239">
        <f t="shared" si="15"/>
        <v>45119825.020167835</v>
      </c>
      <c r="AY78" s="239">
        <f t="shared" si="15"/>
        <v>46542154.425999507</v>
      </c>
      <c r="AZ78" s="239">
        <f t="shared" si="15"/>
        <v>-2279127.2730504228</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268</v>
      </c>
      <c r="B80" s="208" t="str">
        <f>B47</f>
        <v>Год окончания строительства 2023</v>
      </c>
      <c r="C80" s="208">
        <f t="shared" ref="C80:AZ80" si="17">C47</f>
        <v>2024</v>
      </c>
      <c r="D80" s="208">
        <f t="shared" si="17"/>
        <v>2025</v>
      </c>
      <c r="E80" s="208">
        <f t="shared" si="17"/>
        <v>2026</v>
      </c>
      <c r="F80" s="208">
        <f t="shared" si="17"/>
        <v>2027</v>
      </c>
      <c r="G80" s="208">
        <f t="shared" si="17"/>
        <v>2028</v>
      </c>
      <c r="H80" s="208">
        <f t="shared" si="17"/>
        <v>2029</v>
      </c>
      <c r="I80" s="208">
        <f t="shared" si="17"/>
        <v>2030</v>
      </c>
      <c r="J80" s="208">
        <f t="shared" si="17"/>
        <v>2031</v>
      </c>
      <c r="K80" s="208">
        <f t="shared" si="17"/>
        <v>2032</v>
      </c>
      <c r="L80" s="208">
        <f t="shared" si="17"/>
        <v>2033</v>
      </c>
      <c r="M80" s="221">
        <f t="shared" si="17"/>
        <v>2034</v>
      </c>
      <c r="N80" s="208">
        <f t="shared" si="17"/>
        <v>2035</v>
      </c>
      <c r="O80" s="208">
        <f t="shared" si="17"/>
        <v>2036</v>
      </c>
      <c r="P80" s="208">
        <f t="shared" si="17"/>
        <v>2037</v>
      </c>
      <c r="Q80" s="208">
        <f t="shared" si="17"/>
        <v>2038</v>
      </c>
      <c r="R80" s="208">
        <f t="shared" si="17"/>
        <v>2039</v>
      </c>
      <c r="S80" s="208">
        <f t="shared" si="17"/>
        <v>2040</v>
      </c>
      <c r="T80" s="208">
        <f t="shared" si="17"/>
        <v>2041</v>
      </c>
      <c r="U80" s="208">
        <f t="shared" si="17"/>
        <v>2042</v>
      </c>
      <c r="V80" s="208">
        <f t="shared" si="17"/>
        <v>2043</v>
      </c>
      <c r="W80" s="208">
        <f t="shared" si="17"/>
        <v>2044</v>
      </c>
      <c r="X80" s="208">
        <f t="shared" si="17"/>
        <v>2045</v>
      </c>
      <c r="Y80" s="208">
        <f t="shared" si="17"/>
        <v>2046</v>
      </c>
      <c r="Z80" s="208">
        <f t="shared" si="17"/>
        <v>2047</v>
      </c>
      <c r="AA80" s="208">
        <f t="shared" si="17"/>
        <v>2048</v>
      </c>
      <c r="AB80" s="208">
        <f t="shared" si="17"/>
        <v>2049</v>
      </c>
      <c r="AC80" s="208">
        <f t="shared" si="17"/>
        <v>2050</v>
      </c>
      <c r="AD80" s="208">
        <f t="shared" si="17"/>
        <v>2051</v>
      </c>
      <c r="AE80" s="208">
        <f t="shared" si="17"/>
        <v>2052</v>
      </c>
      <c r="AF80" s="208">
        <f t="shared" si="17"/>
        <v>2053</v>
      </c>
      <c r="AG80" s="208">
        <f t="shared" si="17"/>
        <v>2054</v>
      </c>
      <c r="AH80" s="208">
        <f t="shared" si="17"/>
        <v>2055</v>
      </c>
      <c r="AI80" s="208">
        <f t="shared" si="17"/>
        <v>2056</v>
      </c>
      <c r="AJ80" s="208">
        <f t="shared" si="17"/>
        <v>2057</v>
      </c>
      <c r="AK80" s="208">
        <f t="shared" si="17"/>
        <v>2058</v>
      </c>
      <c r="AL80" s="208">
        <f t="shared" si="17"/>
        <v>2059</v>
      </c>
      <c r="AM80" s="208">
        <f t="shared" si="17"/>
        <v>2060</v>
      </c>
      <c r="AN80" s="208">
        <f t="shared" si="17"/>
        <v>2061</v>
      </c>
      <c r="AO80" s="208">
        <f t="shared" si="17"/>
        <v>2062</v>
      </c>
      <c r="AP80" s="208">
        <f t="shared" si="17"/>
        <v>2063</v>
      </c>
      <c r="AQ80" s="208">
        <f t="shared" si="17"/>
        <v>2064</v>
      </c>
      <c r="AR80" s="208">
        <f t="shared" si="17"/>
        <v>2065</v>
      </c>
      <c r="AS80" s="208">
        <f t="shared" si="17"/>
        <v>2066</v>
      </c>
      <c r="AT80" s="208">
        <f t="shared" si="17"/>
        <v>2067</v>
      </c>
      <c r="AU80" s="208">
        <f t="shared" si="17"/>
        <v>2068</v>
      </c>
      <c r="AV80" s="208">
        <f t="shared" si="17"/>
        <v>2069</v>
      </c>
      <c r="AW80" s="208">
        <f t="shared" si="17"/>
        <v>2070</v>
      </c>
      <c r="AX80" s="208">
        <f t="shared" si="17"/>
        <v>2071</v>
      </c>
      <c r="AY80" s="208">
        <f t="shared" si="17"/>
        <v>2072</v>
      </c>
      <c r="AZ80" s="208">
        <f t="shared" si="17"/>
        <v>2073</v>
      </c>
    </row>
    <row r="81" spans="1:52" s="176" customFormat="1" ht="14.25" x14ac:dyDescent="0.25">
      <c r="A81" s="231" t="s">
        <v>582</v>
      </c>
      <c r="B81" s="232">
        <f t="shared" ref="B81:AZ81" si="18">B74</f>
        <v>0</v>
      </c>
      <c r="C81" s="232">
        <f t="shared" si="18"/>
        <v>12378871.603804421</v>
      </c>
      <c r="D81" s="232">
        <f t="shared" si="18"/>
        <v>12774004.670215307</v>
      </c>
      <c r="E81" s="232">
        <f t="shared" si="18"/>
        <v>13180978.963157365</v>
      </c>
      <c r="F81" s="232">
        <f t="shared" si="18"/>
        <v>13600149.719426543</v>
      </c>
      <c r="G81" s="232">
        <f t="shared" si="18"/>
        <v>14031882.832922639</v>
      </c>
      <c r="H81" s="232">
        <f t="shared" si="18"/>
        <v>14476555.174362475</v>
      </c>
      <c r="I81" s="232">
        <f t="shared" si="18"/>
        <v>14237317.393801106</v>
      </c>
      <c r="J81" s="232">
        <f t="shared" si="18"/>
        <v>14709044.3669485</v>
      </c>
      <c r="K81" s="232">
        <f t="shared" si="18"/>
        <v>15194910.383829165</v>
      </c>
      <c r="L81" s="232">
        <f t="shared" si="18"/>
        <v>17113619.075853832</v>
      </c>
      <c r="M81" s="233">
        <f t="shared" si="18"/>
        <v>17671596.803079359</v>
      </c>
      <c r="N81" s="232">
        <f t="shared" si="18"/>
        <v>18246301.09666051</v>
      </c>
      <c r="O81" s="232">
        <f t="shared" si="18"/>
        <v>18140996.226804685</v>
      </c>
      <c r="P81" s="232">
        <f t="shared" si="18"/>
        <v>18750674.097978797</v>
      </c>
      <c r="Q81" s="232">
        <f t="shared" si="18"/>
        <v>19378629.539826982</v>
      </c>
      <c r="R81" s="232">
        <f t="shared" si="18"/>
        <v>20025410.879469469</v>
      </c>
      <c r="S81" s="232">
        <f t="shared" si="18"/>
        <v>20691582.893840075</v>
      </c>
      <c r="T81" s="232">
        <f t="shared" si="18"/>
        <v>21377727.303180654</v>
      </c>
      <c r="U81" s="232">
        <f t="shared" si="18"/>
        <v>21387205.75255705</v>
      </c>
      <c r="V81" s="232">
        <f t="shared" si="18"/>
        <v>23034922.628292698</v>
      </c>
      <c r="W81" s="232">
        <f t="shared" si="18"/>
        <v>23812246.059086915</v>
      </c>
      <c r="X81" s="232">
        <f t="shared" si="18"/>
        <v>24612876.427343801</v>
      </c>
      <c r="Y81" s="232">
        <f t="shared" si="18"/>
        <v>25437512.941187255</v>
      </c>
      <c r="Z81" s="232">
        <f t="shared" si="18"/>
        <v>26286875.784984861</v>
      </c>
      <c r="AA81" s="232">
        <f t="shared" si="18"/>
        <v>27161706.748635244</v>
      </c>
      <c r="AB81" s="232">
        <f t="shared" si="18"/>
        <v>28062769.87573399</v>
      </c>
      <c r="AC81" s="232">
        <f t="shared" si="18"/>
        <v>28990852.131184548</v>
      </c>
      <c r="AD81" s="232">
        <f t="shared" si="18"/>
        <v>29946764.088837482</v>
      </c>
      <c r="AE81" s="232">
        <f t="shared" si="18"/>
        <v>30931340.639758855</v>
      </c>
      <c r="AF81" s="232">
        <f t="shared" si="18"/>
        <v>31945441.721746717</v>
      </c>
      <c r="AG81" s="232">
        <f t="shared" si="18"/>
        <v>32989953.070733074</v>
      </c>
      <c r="AH81" s="232">
        <f t="shared" si="18"/>
        <v>34065786.994727872</v>
      </c>
      <c r="AI81" s="232">
        <f t="shared" si="18"/>
        <v>35173883.17098137</v>
      </c>
      <c r="AJ81" s="232">
        <f t="shared" si="18"/>
        <v>36315209.467061304</v>
      </c>
      <c r="AK81" s="232">
        <f t="shared" si="18"/>
        <v>37490762.78656251</v>
      </c>
      <c r="AL81" s="232">
        <f t="shared" si="18"/>
        <v>38701569.940187603</v>
      </c>
      <c r="AM81" s="232">
        <f t="shared" si="18"/>
        <v>39948688.542960294</v>
      </c>
      <c r="AN81" s="232">
        <f t="shared" si="18"/>
        <v>41233207.938355014</v>
      </c>
      <c r="AO81" s="232">
        <f t="shared" si="18"/>
        <v>42556250.150150426</v>
      </c>
      <c r="AP81" s="232">
        <f t="shared" si="18"/>
        <v>43918970.862838566</v>
      </c>
      <c r="AQ81" s="232">
        <f t="shared" si="18"/>
        <v>45322560.43144621</v>
      </c>
      <c r="AR81" s="232">
        <f t="shared" si="18"/>
        <v>46768244.921650916</v>
      </c>
      <c r="AS81" s="232">
        <f t="shared" si="18"/>
        <v>48257287.181100614</v>
      </c>
      <c r="AT81" s="232">
        <f t="shared" si="18"/>
        <v>49790987.942872658</v>
      </c>
      <c r="AU81" s="232">
        <f t="shared" si="18"/>
        <v>51370686.962036729</v>
      </c>
      <c r="AV81" s="232">
        <f t="shared" si="18"/>
        <v>52997764.186314553</v>
      </c>
      <c r="AW81" s="232">
        <f t="shared" si="18"/>
        <v>54673640.961859576</v>
      </c>
      <c r="AX81" s="232">
        <f t="shared" si="18"/>
        <v>56399781.275209792</v>
      </c>
      <c r="AY81" s="232">
        <f t="shared" si="18"/>
        <v>58177693.032499388</v>
      </c>
      <c r="AZ81" s="232">
        <f t="shared" si="18"/>
        <v>-2848909.0913130282</v>
      </c>
    </row>
    <row r="82" spans="1:52" x14ac:dyDescent="0.25">
      <c r="A82" s="236" t="s">
        <v>267</v>
      </c>
      <c r="B82" s="234">
        <f t="shared" ref="B82:AZ82" si="19">-B73</f>
        <v>0</v>
      </c>
      <c r="C82" s="234">
        <f t="shared" si="19"/>
        <v>38683.215600000003</v>
      </c>
      <c r="D82" s="234">
        <f t="shared" si="19"/>
        <v>38683.215600000003</v>
      </c>
      <c r="E82" s="234">
        <f t="shared" si="19"/>
        <v>38683.215600000003</v>
      </c>
      <c r="F82" s="234">
        <f t="shared" si="19"/>
        <v>38683.215600000003</v>
      </c>
      <c r="G82" s="234">
        <f t="shared" si="19"/>
        <v>38683.215600000003</v>
      </c>
      <c r="H82" s="234">
        <f t="shared" si="19"/>
        <v>38683.215600000003</v>
      </c>
      <c r="I82" s="234">
        <f t="shared" si="19"/>
        <v>38683.215600000003</v>
      </c>
      <c r="J82" s="234">
        <f t="shared" si="19"/>
        <v>38683.215600000003</v>
      </c>
      <c r="K82" s="234">
        <f t="shared" si="19"/>
        <v>38683.215600000003</v>
      </c>
      <c r="L82" s="234">
        <f t="shared" si="19"/>
        <v>38683.215600000003</v>
      </c>
      <c r="M82" s="235">
        <f t="shared" si="19"/>
        <v>38683.215600000003</v>
      </c>
      <c r="N82" s="234">
        <f t="shared" si="19"/>
        <v>38683.215600000003</v>
      </c>
      <c r="O82" s="234">
        <f t="shared" si="19"/>
        <v>38683.215600000003</v>
      </c>
      <c r="P82" s="234">
        <f t="shared" si="19"/>
        <v>38683.215600000003</v>
      </c>
      <c r="Q82" s="234">
        <f t="shared" si="19"/>
        <v>38683.215600000003</v>
      </c>
      <c r="R82" s="234">
        <f t="shared" si="19"/>
        <v>38683.215600000003</v>
      </c>
      <c r="S82" s="234">
        <f t="shared" si="19"/>
        <v>38683.215600000003</v>
      </c>
      <c r="T82" s="234">
        <f t="shared" si="19"/>
        <v>38683.215600000003</v>
      </c>
      <c r="U82" s="234">
        <f t="shared" si="19"/>
        <v>38683.215600000003</v>
      </c>
      <c r="V82" s="234">
        <f t="shared" si="19"/>
        <v>38683.215600000003</v>
      </c>
      <c r="W82" s="234">
        <f t="shared" si="19"/>
        <v>38683.215600000003</v>
      </c>
      <c r="X82" s="234">
        <f t="shared" si="19"/>
        <v>38683.215600000003</v>
      </c>
      <c r="Y82" s="234">
        <f t="shared" si="19"/>
        <v>38683.215600000003</v>
      </c>
      <c r="Z82" s="234">
        <f t="shared" si="19"/>
        <v>38683.215600000003</v>
      </c>
      <c r="AA82" s="234">
        <f t="shared" si="19"/>
        <v>38683.215600000003</v>
      </c>
      <c r="AB82" s="234">
        <f t="shared" si="19"/>
        <v>38683.215600000003</v>
      </c>
      <c r="AC82" s="234">
        <f t="shared" si="19"/>
        <v>38683.215600000003</v>
      </c>
      <c r="AD82" s="234">
        <f t="shared" si="19"/>
        <v>38683.215600000003</v>
      </c>
      <c r="AE82" s="234">
        <f t="shared" si="19"/>
        <v>38683.215600000003</v>
      </c>
      <c r="AF82" s="234">
        <f t="shared" si="19"/>
        <v>38683.215600000003</v>
      </c>
      <c r="AG82" s="234">
        <f t="shared" si="19"/>
        <v>38683.215600000003</v>
      </c>
      <c r="AH82" s="234">
        <f t="shared" si="19"/>
        <v>38683.215600000003</v>
      </c>
      <c r="AI82" s="234">
        <f t="shared" si="19"/>
        <v>38683.215600000003</v>
      </c>
      <c r="AJ82" s="234">
        <f t="shared" si="19"/>
        <v>38683.215600000003</v>
      </c>
      <c r="AK82" s="234">
        <f t="shared" si="19"/>
        <v>38683.215600000003</v>
      </c>
      <c r="AL82" s="234">
        <f t="shared" si="19"/>
        <v>38683.215600000003</v>
      </c>
      <c r="AM82" s="234">
        <f t="shared" si="19"/>
        <v>38683.215600000003</v>
      </c>
      <c r="AN82" s="234">
        <f t="shared" si="19"/>
        <v>38683.215600000003</v>
      </c>
      <c r="AO82" s="234">
        <f t="shared" si="19"/>
        <v>38683.215600000003</v>
      </c>
      <c r="AP82" s="234">
        <f t="shared" si="19"/>
        <v>38683.215600000003</v>
      </c>
      <c r="AQ82" s="234">
        <f t="shared" si="19"/>
        <v>38683.215600000003</v>
      </c>
      <c r="AR82" s="234">
        <f t="shared" si="19"/>
        <v>38683.215600000003</v>
      </c>
      <c r="AS82" s="234">
        <f t="shared" si="19"/>
        <v>38683.215600000003</v>
      </c>
      <c r="AT82" s="234">
        <f t="shared" si="19"/>
        <v>38683.215600000003</v>
      </c>
      <c r="AU82" s="234">
        <f t="shared" si="19"/>
        <v>38683.215600000003</v>
      </c>
      <c r="AV82" s="234">
        <f t="shared" si="19"/>
        <v>38683.215600000003</v>
      </c>
      <c r="AW82" s="234">
        <f t="shared" si="19"/>
        <v>38683.215600000003</v>
      </c>
      <c r="AX82" s="234">
        <f t="shared" si="19"/>
        <v>38683.215600000003</v>
      </c>
      <c r="AY82" s="234">
        <f t="shared" si="19"/>
        <v>38683.215600000003</v>
      </c>
      <c r="AZ82" s="234">
        <f t="shared" si="19"/>
        <v>38683.215600000003</v>
      </c>
    </row>
    <row r="83" spans="1:52" x14ac:dyDescent="0.25">
      <c r="A83" s="236" t="s">
        <v>266</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265</v>
      </c>
      <c r="B84" s="234">
        <f>IF(SUM($B$77:B77)+SUM($A$84:A84)&gt;0,0,SUM($B$77:B77)-SUM($A$84:A84))</f>
        <v>0</v>
      </c>
      <c r="C84" s="234">
        <f>IF(SUM($B$77:C77)+SUM($A$84:B84)&gt;0,0,SUM($B$77:C77)-SUM($A$84:B84))</f>
        <v>-2475774.3207608843</v>
      </c>
      <c r="D84" s="234">
        <f>IF(SUM($B$77:D77)+SUM($A$84:C84)&gt;0,0,SUM($B$77:D77)-SUM($A$84:C84))</f>
        <v>-2554800.9340430619</v>
      </c>
      <c r="E84" s="234">
        <f>IF(SUM($B$77:E77)+SUM($A$84:D84)&gt;0,0,SUM($B$77:E77)-SUM($A$84:D84))</f>
        <v>-2636195.7926314734</v>
      </c>
      <c r="F84" s="234">
        <f>IF(SUM($B$77:F77)+SUM($A$84:E84)&gt;0,0,SUM($B$77:F77)-SUM($A$84:E84))</f>
        <v>-2720029.9438853096</v>
      </c>
      <c r="G84" s="234">
        <f>IF(SUM($B$77:G77)+SUM($A$84:F84)&gt;0,0,SUM($B$77:G77)-SUM($A$84:F84))</f>
        <v>-2806376.5665845275</v>
      </c>
      <c r="H84" s="234">
        <f>IF(SUM($B$77:H77)+SUM($A$84:G84)&gt;0,0,SUM($B$77:H77)-SUM($A$84:G84))</f>
        <v>-2895311.0348724946</v>
      </c>
      <c r="I84" s="234">
        <f>IF(SUM($B$77:I77)+SUM($A$84:H84)&gt;0,0,SUM($B$77:I77)-SUM($A$84:H84))</f>
        <v>-2847463.4787602201</v>
      </c>
      <c r="J84" s="234">
        <f>IF(SUM($B$77:J77)+SUM($A$84:I84)&gt;0,0,SUM($B$77:J77)-SUM($A$84:I84))</f>
        <v>-2941808.8733896986</v>
      </c>
      <c r="K84" s="234">
        <f>IF(SUM($B$77:K77)+SUM($A$84:J84)&gt;0,0,SUM($B$77:K77)-SUM($A$84:J84))</f>
        <v>-3038982.0767658353</v>
      </c>
      <c r="L84" s="234">
        <f>IF(SUM($B$77:L77)+SUM($A$84:K84)&gt;0,0,SUM($B$77:L77)-SUM($A$84:K84))</f>
        <v>-3422723.8151707649</v>
      </c>
      <c r="M84" s="235">
        <f>IF(SUM($B$77:M77)+SUM($A$84:L84)&gt;0,0,SUM($B$77:M77)-SUM($A$84:L84))</f>
        <v>-3534319.3606158718</v>
      </c>
      <c r="N84" s="234">
        <f>IF(SUM($B$77:N77)+SUM($A$84:M84)&gt;0,0,SUM($B$77:N77)-SUM($A$84:M84))</f>
        <v>-3649260.219332099</v>
      </c>
      <c r="O84" s="234">
        <f>IF(SUM($B$77:O77)+SUM($A$84:N84)&gt;0,0,SUM($B$77:O77)-SUM($A$84:N84))</f>
        <v>-3628199.2453609407</v>
      </c>
      <c r="P84" s="234">
        <f>IF(SUM($B$77:P77)+SUM($A$84:O84)&gt;0,0,SUM($B$77:P77)-SUM($A$84:O84))</f>
        <v>-3750134.8195957616</v>
      </c>
      <c r="Q84" s="234">
        <f>IF(SUM($B$77:Q77)+SUM($A$84:P84)&gt;0,0,SUM($B$77:Q77)-SUM($A$84:P84))</f>
        <v>-3875725.9079653993</v>
      </c>
      <c r="R84" s="234">
        <f>IF(SUM($B$77:R77)+SUM($A$84:Q84)&gt;0,0,SUM($B$77:R77)-SUM($A$84:Q84))</f>
        <v>-4005082.1758938953</v>
      </c>
      <c r="S84" s="234">
        <f>IF(SUM($B$77:S77)+SUM($A$84:R84)&gt;0,0,SUM($B$77:S77)-SUM($A$84:R84))</f>
        <v>-4138316.5787680149</v>
      </c>
      <c r="T84" s="234">
        <f>IF(SUM($B$77:T77)+SUM($A$84:S84)&gt;0,0,SUM($B$77:T77)-SUM($A$84:S84))</f>
        <v>-4275545.4606361315</v>
      </c>
      <c r="U84" s="234">
        <f>IF(SUM($B$77:U77)+SUM($A$84:T84)&gt;0,0,SUM($B$77:U77)-SUM($A$84:T84))</f>
        <v>-4277441.1505114138</v>
      </c>
      <c r="V84" s="234">
        <f>IF(SUM($B$77:V77)+SUM($A$84:U84)&gt;0,0,SUM($B$77:V77)-SUM($A$84:U84))</f>
        <v>-4606984.525658533</v>
      </c>
      <c r="W84" s="234">
        <f>IF(SUM($B$77:W77)+SUM($A$84:V84)&gt;0,0,SUM($B$77:W77)-SUM($A$84:V84))</f>
        <v>-4762449.2118173838</v>
      </c>
      <c r="X84" s="234">
        <f>IF(SUM($B$77:X77)+SUM($A$84:W84)&gt;0,0,SUM($B$77:X77)-SUM($A$84:W84))</f>
        <v>-4922575.2854687572</v>
      </c>
      <c r="Y84" s="234">
        <f>IF(SUM($B$77:Y77)+SUM($A$84:X84)&gt;0,0,SUM($B$77:Y77)-SUM($A$84:X84))</f>
        <v>-5087502.5882374495</v>
      </c>
      <c r="Z84" s="234">
        <f>IF(SUM($B$77:Z77)+SUM($A$84:Y84)&gt;0,0,SUM($B$77:Z77)-SUM($A$84:Y84))</f>
        <v>-5257375.1569969654</v>
      </c>
      <c r="AA84" s="234">
        <f>IF(SUM($B$77:AA77)+SUM($A$84:Z84)&gt;0,0,SUM($B$77:AA77)-SUM($A$84:Z84))</f>
        <v>-5432341.3497270495</v>
      </c>
      <c r="AB84" s="234">
        <f>IF(SUM($B$77:AB77)+SUM($A$84:AA84)&gt;0,0,SUM($B$77:AB77)-SUM($A$84:AA84))</f>
        <v>-5612553.9751468003</v>
      </c>
      <c r="AC84" s="234">
        <f>IF(SUM($B$77:AC77)+SUM($A$84:AB84)&gt;0,0,SUM($B$77:AC77)-SUM($A$84:AB84))</f>
        <v>-5798170.4262369126</v>
      </c>
      <c r="AD84" s="234">
        <f>IF(SUM($B$77:AD77)+SUM($A$84:AC84)&gt;0,0,SUM($B$77:AD77)-SUM($A$84:AC84))</f>
        <v>-5989352.8177675009</v>
      </c>
      <c r="AE84" s="234">
        <f>IF(SUM($B$77:AE77)+SUM($A$84:AD84)&gt;0,0,SUM($B$77:AE77)-SUM($A$84:AD84))</f>
        <v>-6186268.127951771</v>
      </c>
      <c r="AF84" s="234">
        <f>IF(SUM($B$77:AF77)+SUM($A$84:AE84)&gt;0,0,SUM($B$77:AF77)-SUM($A$84:AE84))</f>
        <v>-6389088.3443493396</v>
      </c>
      <c r="AG84" s="234">
        <f>IF(SUM($B$77:AG77)+SUM($A$84:AF84)&gt;0,0,SUM($B$77:AG77)-SUM($A$84:AF84))</f>
        <v>-6597990.61414662</v>
      </c>
      <c r="AH84" s="234">
        <f>IF(SUM($B$77:AH77)+SUM($A$84:AG84)&gt;0,0,SUM($B$77:AH77)-SUM($A$84:AG84))</f>
        <v>-6813157.3989455849</v>
      </c>
      <c r="AI84" s="234">
        <f>IF(SUM($B$77:AI77)+SUM($A$84:AH84)&gt;0,0,SUM($B$77:AI77)-SUM($A$84:AH84))</f>
        <v>-7034776.6341962814</v>
      </c>
      <c r="AJ84" s="234">
        <f>IF(SUM($B$77:AJ77)+SUM($A$84:AI84)&gt;0,0,SUM($B$77:AJ77)-SUM($A$84:AI84))</f>
        <v>-7263041.8934122622</v>
      </c>
      <c r="AK84" s="234">
        <f>IF(SUM($B$77:AK77)+SUM($A$84:AJ84)&gt;0,0,SUM($B$77:AK77)-SUM($A$84:AJ84))</f>
        <v>-7498152.5573124886</v>
      </c>
      <c r="AL84" s="234">
        <f>IF(SUM($B$77:AL77)+SUM($A$84:AK84)&gt;0,0,SUM($B$77:AL77)-SUM($A$84:AK84))</f>
        <v>-7740313.9880375266</v>
      </c>
      <c r="AM84" s="234">
        <f>IF(SUM($B$77:AM77)+SUM($A$84:AL84)&gt;0,0,SUM($B$77:AM77)-SUM($A$84:AL84))</f>
        <v>-7989737.7085920572</v>
      </c>
      <c r="AN84" s="234">
        <f>IF(SUM($B$77:AN77)+SUM($A$84:AM84)&gt;0,0,SUM($B$77:AN77)-SUM($A$84:AM84))</f>
        <v>-8246641.5876710117</v>
      </c>
      <c r="AO84" s="234">
        <f>IF(SUM($B$77:AO77)+SUM($A$84:AN84)&gt;0,0,SUM($B$77:AO77)-SUM($A$84:AN84))</f>
        <v>-8511250.0300300717</v>
      </c>
      <c r="AP84" s="234">
        <f>IF(SUM($B$77:AP77)+SUM($A$84:AO84)&gt;0,0,SUM($B$77:AP77)-SUM($A$84:AO84))</f>
        <v>-8783794.1725677252</v>
      </c>
      <c r="AQ84" s="234">
        <f>IF(SUM($B$77:AQ77)+SUM($A$84:AP84)&gt;0,0,SUM($B$77:AQ77)-SUM($A$84:AP84))</f>
        <v>-9064512.086289227</v>
      </c>
      <c r="AR84" s="234">
        <f>IF(SUM($B$77:AR77)+SUM($A$84:AQ84)&gt;0,0,SUM($B$77:AR77)-SUM($A$84:AQ84))</f>
        <v>-9353648.9843301773</v>
      </c>
      <c r="AS84" s="234">
        <f>IF(SUM($B$77:AS77)+SUM($A$84:AR84)&gt;0,0,SUM($B$77:AS77)-SUM($A$84:AR84))</f>
        <v>-9651457.4362201095</v>
      </c>
      <c r="AT84" s="234">
        <f>IF(SUM($B$77:AT77)+SUM($A$84:AS84)&gt;0,0,SUM($B$77:AT77)-SUM($A$84:AS84))</f>
        <v>-9958197.5885745287</v>
      </c>
      <c r="AU84" s="234">
        <f>IF(SUM($B$77:AU77)+SUM($A$84:AT84)&gt;0,0,SUM($B$77:AU77)-SUM($A$84:AT84))</f>
        <v>-10274137.392407358</v>
      </c>
      <c r="AV84" s="234">
        <f>IF(SUM($B$77:AV77)+SUM($A$84:AU84)&gt;0,0,SUM($B$77:AV77)-SUM($A$84:AU84))</f>
        <v>-10599552.837262899</v>
      </c>
      <c r="AW84" s="234">
        <f>IF(SUM($B$77:AW77)+SUM($A$84:AV84)&gt;0,0,SUM($B$77:AW77)-SUM($A$84:AV84))</f>
        <v>-10934728.192371935</v>
      </c>
      <c r="AX84" s="234">
        <f>IF(SUM($B$77:AX77)+SUM($A$84:AW84)&gt;0,0,SUM($B$77:AX77)-SUM($A$84:AW84))</f>
        <v>-11279956.255041957</v>
      </c>
      <c r="AY84" s="234">
        <f>IF(SUM($B$77:AY77)+SUM($A$84:AX84)&gt;0,0,SUM($B$77:AY77)-SUM($A$84:AX84))</f>
        <v>-11635538.606499851</v>
      </c>
      <c r="AZ84" s="234">
        <f>IF(SUM($B$77:AZ77)+SUM($A$84:AY84)&gt;0,0,SUM($B$77:AZ77)-SUM($A$84:AY84))</f>
        <v>569781.81826257706</v>
      </c>
    </row>
    <row r="85" spans="1:52" x14ac:dyDescent="0.25">
      <c r="A85" s="236" t="s">
        <v>264</v>
      </c>
      <c r="B85" s="245">
        <f>IF(((SUM($B$64:B64)+SUM($B$66:B70))+SUM($B$87:B87))&lt;0,((SUM($B$64:B64)+SUM($B$66:B70))+SUM($B$87:B87))*0.2-SUM($A$85:A85),IF(SUM(A$85:$B85)&lt;0,0-SUM(A$85:$B85),0))</f>
        <v>-386832.15600000002</v>
      </c>
      <c r="C85" s="245">
        <f>IF(((SUM($B$64:C64)+SUM($B$66:C70))+SUM($B$87:C87))&lt;0,((SUM($B$64:C64)+SUM($B$66:C70))+SUM($B$87:C87))*0.2-SUM($A$85:B85),IF(SUM(B$85:$B85)&lt;0,0-SUM(B$85:$B85),0))</f>
        <v>386832.15600000002</v>
      </c>
      <c r="D85" s="245">
        <f>IF(((SUM($B$64:D64)+SUM($B$66:D70))+SUM($B$87:D87))&lt;0,((SUM($B$64:D64)+SUM($B$66:D70))+SUM($B$87:D87))*0.2-SUM($A$85:C85),IF(SUM($B$85:C85)&lt;0,0-SUM($B$85:C85),0))</f>
        <v>0</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263</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262</v>
      </c>
      <c r="B87" s="234">
        <f>-($B$25+$B$26)*$B$28</f>
        <v>-1934160.78</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261</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6" customFormat="1" ht="14.25" x14ac:dyDescent="0.25">
      <c r="A89" s="246" t="s">
        <v>260</v>
      </c>
      <c r="B89" s="232">
        <f>SUM(B81:B88)</f>
        <v>-2320992.9360000002</v>
      </c>
      <c r="C89" s="232">
        <f t="shared" ref="C89:AZ89" si="23">SUM(C81:C88)</f>
        <v>10328612.654643536</v>
      </c>
      <c r="D89" s="232">
        <f>SUM(D81:D88)</f>
        <v>10257886.951772247</v>
      </c>
      <c r="E89" s="232">
        <f>SUM(E81:E88)</f>
        <v>10583466.386125892</v>
      </c>
      <c r="F89" s="232">
        <f t="shared" si="23"/>
        <v>10918802.991141234</v>
      </c>
      <c r="G89" s="232">
        <f t="shared" si="23"/>
        <v>11264189.481938113</v>
      </c>
      <c r="H89" s="232">
        <f t="shared" si="23"/>
        <v>11619927.355089981</v>
      </c>
      <c r="I89" s="232">
        <f t="shared" si="23"/>
        <v>11428537.130640887</v>
      </c>
      <c r="J89" s="232">
        <f t="shared" si="23"/>
        <v>11805918.709158802</v>
      </c>
      <c r="K89" s="232">
        <f t="shared" si="23"/>
        <v>12194611.522663331</v>
      </c>
      <c r="L89" s="232">
        <f t="shared" si="23"/>
        <v>13729578.476283066</v>
      </c>
      <c r="M89" s="233">
        <f t="shared" si="23"/>
        <v>14175960.658063486</v>
      </c>
      <c r="N89" s="232">
        <f t="shared" si="23"/>
        <v>14635724.09292841</v>
      </c>
      <c r="O89" s="232">
        <f t="shared" si="23"/>
        <v>14551480.197043743</v>
      </c>
      <c r="P89" s="232">
        <f t="shared" si="23"/>
        <v>15039222.493983034</v>
      </c>
      <c r="Q89" s="232">
        <f t="shared" si="23"/>
        <v>15541586.847461581</v>
      </c>
      <c r="R89" s="232">
        <f t="shared" si="23"/>
        <v>16059011.919175573</v>
      </c>
      <c r="S89" s="232">
        <f t="shared" si="23"/>
        <v>16591949.530672058</v>
      </c>
      <c r="T89" s="232">
        <f t="shared" si="23"/>
        <v>17140865.058144521</v>
      </c>
      <c r="U89" s="232">
        <f t="shared" si="23"/>
        <v>17148447.817645635</v>
      </c>
      <c r="V89" s="232">
        <f t="shared" si="23"/>
        <v>18466621.318234164</v>
      </c>
      <c r="W89" s="232">
        <f t="shared" si="23"/>
        <v>19088480.06286953</v>
      </c>
      <c r="X89" s="232">
        <f t="shared" si="23"/>
        <v>19728984.357475042</v>
      </c>
      <c r="Y89" s="232">
        <f t="shared" si="23"/>
        <v>20388693.568549804</v>
      </c>
      <c r="Z89" s="232">
        <f t="shared" si="23"/>
        <v>21068183.843587894</v>
      </c>
      <c r="AA89" s="232">
        <f t="shared" si="23"/>
        <v>21768048.614508193</v>
      </c>
      <c r="AB89" s="232">
        <f t="shared" si="23"/>
        <v>22488899.116187189</v>
      </c>
      <c r="AC89" s="232">
        <f t="shared" si="23"/>
        <v>23231364.920547634</v>
      </c>
      <c r="AD89" s="232">
        <f t="shared" si="23"/>
        <v>23996094.48666998</v>
      </c>
      <c r="AE89" s="232">
        <f t="shared" si="23"/>
        <v>24783755.727407083</v>
      </c>
      <c r="AF89" s="232">
        <f t="shared" si="23"/>
        <v>25595036.592997376</v>
      </c>
      <c r="AG89" s="232">
        <f t="shared" si="23"/>
        <v>26430645.672186453</v>
      </c>
      <c r="AH89" s="232">
        <f t="shared" si="23"/>
        <v>27291312.811382286</v>
      </c>
      <c r="AI89" s="232">
        <f t="shared" si="23"/>
        <v>28177789.752385087</v>
      </c>
      <c r="AJ89" s="232">
        <f t="shared" si="23"/>
        <v>29090850.78924904</v>
      </c>
      <c r="AK89" s="232">
        <f t="shared" si="23"/>
        <v>30031293.44485002</v>
      </c>
      <c r="AL89" s="232">
        <f t="shared" si="23"/>
        <v>30999939.167750075</v>
      </c>
      <c r="AM89" s="232">
        <f t="shared" si="23"/>
        <v>31997634.049968235</v>
      </c>
      <c r="AN89" s="232">
        <f t="shared" si="23"/>
        <v>33025249.566284001</v>
      </c>
      <c r="AO89" s="232">
        <f t="shared" si="23"/>
        <v>34083683.335720353</v>
      </c>
      <c r="AP89" s="232">
        <f t="shared" si="23"/>
        <v>35173859.90587084</v>
      </c>
      <c r="AQ89" s="232">
        <f t="shared" si="23"/>
        <v>36296731.560756981</v>
      </c>
      <c r="AR89" s="232">
        <f t="shared" si="23"/>
        <v>37453279.152920738</v>
      </c>
      <c r="AS89" s="232">
        <f t="shared" si="23"/>
        <v>38644512.960480504</v>
      </c>
      <c r="AT89" s="232">
        <f t="shared" si="23"/>
        <v>39871473.569898129</v>
      </c>
      <c r="AU89" s="232">
        <f t="shared" si="23"/>
        <v>41135232.78522937</v>
      </c>
      <c r="AV89" s="232">
        <f t="shared" si="23"/>
        <v>42436894.564651653</v>
      </c>
      <c r="AW89" s="232">
        <f t="shared" si="23"/>
        <v>43777595.985087641</v>
      </c>
      <c r="AX89" s="232">
        <f t="shared" si="23"/>
        <v>45158508.235767834</v>
      </c>
      <c r="AY89" s="232">
        <f t="shared" si="23"/>
        <v>46580837.641599536</v>
      </c>
      <c r="AZ89" s="232">
        <f t="shared" si="23"/>
        <v>-2240444.057450451</v>
      </c>
    </row>
    <row r="90" spans="1:52" s="176" customFormat="1" ht="14.25" x14ac:dyDescent="0.25">
      <c r="A90" s="246" t="s">
        <v>583</v>
      </c>
      <c r="B90" s="232">
        <f>SUM($B$89:B89)</f>
        <v>-2320992.9360000002</v>
      </c>
      <c r="C90" s="232">
        <f>SUM($B$89:C89)</f>
        <v>8007619.7186435349</v>
      </c>
      <c r="D90" s="232">
        <f>SUM($B$89:D89)</f>
        <v>18265506.670415781</v>
      </c>
      <c r="E90" s="232">
        <f>SUM($B$89:E89)</f>
        <v>28848973.056541674</v>
      </c>
      <c r="F90" s="232">
        <f>SUM($B$89:F89)</f>
        <v>39767776.047682911</v>
      </c>
      <c r="G90" s="232">
        <f>SUM($B$89:G89)</f>
        <v>51031965.52962102</v>
      </c>
      <c r="H90" s="232">
        <f>SUM($B$89:H89)</f>
        <v>62651892.884710997</v>
      </c>
      <c r="I90" s="232">
        <f>SUM($B$89:I89)</f>
        <v>74080430.015351892</v>
      </c>
      <c r="J90" s="232">
        <f>SUM($B$89:J89)</f>
        <v>85886348.7245107</v>
      </c>
      <c r="K90" s="232">
        <f>SUM($B$89:K89)</f>
        <v>98080960.247174025</v>
      </c>
      <c r="L90" s="232">
        <f>SUM($B$89:L89)</f>
        <v>111810538.7234571</v>
      </c>
      <c r="M90" s="233">
        <f>SUM($B$89:M89)</f>
        <v>125986499.38152058</v>
      </c>
      <c r="N90" s="232">
        <f>SUM($B$89:N89)</f>
        <v>140622223.47444898</v>
      </c>
      <c r="O90" s="232">
        <f>SUM($B$89:O89)</f>
        <v>155173703.67149273</v>
      </c>
      <c r="P90" s="232">
        <f>SUM($B$89:P89)</f>
        <v>170212926.16547576</v>
      </c>
      <c r="Q90" s="232">
        <f>SUM($B$89:Q89)</f>
        <v>185754513.01293734</v>
      </c>
      <c r="R90" s="232">
        <f>SUM($B$89:R89)</f>
        <v>201813524.9321129</v>
      </c>
      <c r="S90" s="232">
        <f>SUM($B$89:S89)</f>
        <v>218405474.46278495</v>
      </c>
      <c r="T90" s="232">
        <f>SUM($B$89:T89)</f>
        <v>235546339.52092946</v>
      </c>
      <c r="U90" s="232">
        <f>SUM($B$89:U89)</f>
        <v>252694787.33857509</v>
      </c>
      <c r="V90" s="232">
        <f>SUM($B$89:V89)</f>
        <v>271161408.65680927</v>
      </c>
      <c r="W90" s="232">
        <f>SUM($B$89:W89)</f>
        <v>290249888.71967882</v>
      </c>
      <c r="X90" s="232">
        <f>SUM($B$89:X89)</f>
        <v>309978873.07715386</v>
      </c>
      <c r="Y90" s="232">
        <f>SUM($B$89:Y89)</f>
        <v>330367566.64570367</v>
      </c>
      <c r="Z90" s="232">
        <f>SUM($B$89:Z89)</f>
        <v>351435750.48929155</v>
      </c>
      <c r="AA90" s="232">
        <f>SUM($B$89:AA89)</f>
        <v>373203799.10379976</v>
      </c>
      <c r="AB90" s="232">
        <f>SUM($B$89:AB89)</f>
        <v>395692698.21998698</v>
      </c>
      <c r="AC90" s="232">
        <f>SUM($B$89:AC89)</f>
        <v>418924063.14053464</v>
      </c>
      <c r="AD90" s="232">
        <f>SUM($B$89:AD89)</f>
        <v>442920157.6272046</v>
      </c>
      <c r="AE90" s="232">
        <f>SUM($B$89:AE89)</f>
        <v>467703913.35461169</v>
      </c>
      <c r="AF90" s="232">
        <f>SUM($B$89:AF89)</f>
        <v>493298949.94760907</v>
      </c>
      <c r="AG90" s="232">
        <f>SUM($B$89:AG89)</f>
        <v>519729595.6197955</v>
      </c>
      <c r="AH90" s="232">
        <f>SUM($B$89:AH89)</f>
        <v>547020908.43117774</v>
      </c>
      <c r="AI90" s="232">
        <f>SUM($B$89:AI89)</f>
        <v>575198698.18356287</v>
      </c>
      <c r="AJ90" s="232">
        <f>SUM($B$89:AJ89)</f>
        <v>604289548.97281194</v>
      </c>
      <c r="AK90" s="232">
        <f>SUM($B$89:AK89)</f>
        <v>634320842.41766191</v>
      </c>
      <c r="AL90" s="232">
        <f>SUM($B$89:AL89)</f>
        <v>665320781.58541203</v>
      </c>
      <c r="AM90" s="232">
        <f>SUM($B$89:AM89)</f>
        <v>697318415.63538027</v>
      </c>
      <c r="AN90" s="232">
        <f>SUM($B$89:AN89)</f>
        <v>730343665.20166421</v>
      </c>
      <c r="AO90" s="232">
        <f>SUM($B$89:AO89)</f>
        <v>764427348.53738451</v>
      </c>
      <c r="AP90" s="232">
        <f>SUM($B$89:AP89)</f>
        <v>799601208.44325531</v>
      </c>
      <c r="AQ90" s="232">
        <f>SUM($B$89:AQ89)</f>
        <v>835897940.00401235</v>
      </c>
      <c r="AR90" s="232">
        <f>SUM($B$89:AR89)</f>
        <v>873351219.15693307</v>
      </c>
      <c r="AS90" s="232">
        <f>SUM($B$89:AS89)</f>
        <v>911995732.11741352</v>
      </c>
      <c r="AT90" s="232">
        <f>SUM($B$89:AT89)</f>
        <v>951867205.68731165</v>
      </c>
      <c r="AU90" s="232">
        <f>SUM($B$89:AU89)</f>
        <v>993002438.47254097</v>
      </c>
      <c r="AV90" s="232">
        <f>SUM($B$89:AV89)</f>
        <v>1035439333.0371926</v>
      </c>
      <c r="AW90" s="232">
        <f>SUM($B$89:AW89)</f>
        <v>1079216929.0222802</v>
      </c>
      <c r="AX90" s="232">
        <f>SUM($B$89:AX89)</f>
        <v>1124375437.2580481</v>
      </c>
      <c r="AY90" s="232">
        <f>SUM($B$89:AY89)</f>
        <v>1170956274.8996477</v>
      </c>
      <c r="AZ90" s="232">
        <f>SUM($B$89:AZ89)</f>
        <v>1168715830.8421972</v>
      </c>
    </row>
    <row r="91" spans="1:52" x14ac:dyDescent="0.25">
      <c r="A91" s="247" t="s">
        <v>259</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6" customFormat="1" ht="14.25" x14ac:dyDescent="0.25">
      <c r="A92" s="250" t="s">
        <v>584</v>
      </c>
      <c r="B92" s="251">
        <f t="shared" ref="B92:AY92" si="25">B89*B91</f>
        <v>-2320992.9360000002</v>
      </c>
      <c r="C92" s="251">
        <f t="shared" si="25"/>
        <v>9100099.2551925424</v>
      </c>
      <c r="D92" s="251">
        <f t="shared" si="25"/>
        <v>7962806.9256319711</v>
      </c>
      <c r="E92" s="251">
        <f t="shared" si="25"/>
        <v>7238362.8541412549</v>
      </c>
      <c r="F92" s="251">
        <f t="shared" si="25"/>
        <v>6579480.1942286622</v>
      </c>
      <c r="G92" s="251">
        <f t="shared" si="25"/>
        <v>5980267.9013288338</v>
      </c>
      <c r="H92" s="251">
        <f t="shared" si="25"/>
        <v>5435359.1214312967</v>
      </c>
      <c r="I92" s="251">
        <f t="shared" si="25"/>
        <v>4709985.9641420422</v>
      </c>
      <c r="J92" s="251">
        <f t="shared" si="25"/>
        <v>4286796.784549471</v>
      </c>
      <c r="K92" s="251">
        <f t="shared" si="25"/>
        <v>3901262.8846686515</v>
      </c>
      <c r="L92" s="251">
        <f t="shared" si="25"/>
        <v>3869889.7143386784</v>
      </c>
      <c r="M92" s="233">
        <f t="shared" si="25"/>
        <v>3520448.7185361288</v>
      </c>
      <c r="N92" s="251">
        <f t="shared" si="25"/>
        <v>3202313.7151222969</v>
      </c>
      <c r="O92" s="251">
        <f t="shared" si="25"/>
        <v>2805181.5429229974</v>
      </c>
      <c r="P92" s="251">
        <f t="shared" si="25"/>
        <v>2554367.1654963694</v>
      </c>
      <c r="Q92" s="251">
        <f t="shared" si="25"/>
        <v>2325720.0487087313</v>
      </c>
      <c r="R92" s="251">
        <f t="shared" si="25"/>
        <v>2117312.8632231453</v>
      </c>
      <c r="S92" s="251">
        <f t="shared" si="25"/>
        <v>1927381.8813559865</v>
      </c>
      <c r="T92" s="251">
        <f t="shared" si="25"/>
        <v>1754313.5928589595</v>
      </c>
      <c r="U92" s="251">
        <f t="shared" si="25"/>
        <v>1546334.5061051883</v>
      </c>
      <c r="V92" s="251">
        <f t="shared" si="25"/>
        <v>1467135.4566557857</v>
      </c>
      <c r="W92" s="251">
        <f t="shared" si="25"/>
        <v>1336159.3546329036</v>
      </c>
      <c r="X92" s="251">
        <f t="shared" si="25"/>
        <v>1216734.3665388962</v>
      </c>
      <c r="Y92" s="251">
        <f t="shared" si="25"/>
        <v>1107859.2381800946</v>
      </c>
      <c r="Z92" s="251">
        <f t="shared" si="25"/>
        <v>1008617.3225734619</v>
      </c>
      <c r="AA92" s="251">
        <f t="shared" si="25"/>
        <v>918169.7078080303</v>
      </c>
      <c r="AB92" s="251">
        <f t="shared" si="25"/>
        <v>835748.86694321153</v>
      </c>
      <c r="AC92" s="251">
        <f t="shared" si="25"/>
        <v>760652.79518997262</v>
      </c>
      <c r="AD92" s="251">
        <f t="shared" si="25"/>
        <v>692239.601223737</v>
      </c>
      <c r="AE92" s="251">
        <f t="shared" si="25"/>
        <v>629922.52112438832</v>
      </c>
      <c r="AF92" s="251">
        <f t="shared" si="25"/>
        <v>573165.32510210981</v>
      </c>
      <c r="AG92" s="251">
        <f t="shared" si="25"/>
        <v>521478.08882622933</v>
      </c>
      <c r="AH92" s="251">
        <f t="shared" si="25"/>
        <v>474413.3028105112</v>
      </c>
      <c r="AI92" s="251">
        <f t="shared" si="25"/>
        <v>431562.29490884242</v>
      </c>
      <c r="AJ92" s="251">
        <f t="shared" si="25"/>
        <v>392551.94252955401</v>
      </c>
      <c r="AK92" s="251">
        <f t="shared" si="25"/>
        <v>357041.65267684951</v>
      </c>
      <c r="AL92" s="251">
        <f t="shared" si="25"/>
        <v>324720.58936827572</v>
      </c>
      <c r="AM92" s="251">
        <f t="shared" si="25"/>
        <v>295305.12935403467</v>
      </c>
      <c r="AN92" s="251">
        <f t="shared" si="25"/>
        <v>268536.52837471553</v>
      </c>
      <c r="AO92" s="251">
        <f t="shared" si="25"/>
        <v>244178.78143762596</v>
      </c>
      <c r="AP92" s="251">
        <f t="shared" si="25"/>
        <v>222016.66176800634</v>
      </c>
      <c r="AQ92" s="251">
        <f t="shared" si="25"/>
        <v>201853.92420068601</v>
      </c>
      <c r="AR92" s="251">
        <f t="shared" si="25"/>
        <v>183511.65982129407</v>
      </c>
      <c r="AS92" s="251">
        <f t="shared" si="25"/>
        <v>166826.78964572801</v>
      </c>
      <c r="AT92" s="251">
        <f t="shared" si="25"/>
        <v>151650.68604418036</v>
      </c>
      <c r="AU92" s="251">
        <f t="shared" si="25"/>
        <v>137847.91147401498</v>
      </c>
      <c r="AV92" s="251">
        <f t="shared" si="25"/>
        <v>125295.06488662469</v>
      </c>
      <c r="AW92" s="251">
        <f t="shared" si="25"/>
        <v>113879.72691976457</v>
      </c>
      <c r="AX92" s="251">
        <f t="shared" si="25"/>
        <v>103499.49568142899</v>
      </c>
      <c r="AY92" s="251">
        <f t="shared" si="25"/>
        <v>94061.105576863454</v>
      </c>
      <c r="AZ92" s="251">
        <f>AZ89*AZ91</f>
        <v>-3986.0342664997434</v>
      </c>
    </row>
    <row r="93" spans="1:52" s="176" customFormat="1" ht="14.25" x14ac:dyDescent="0.25">
      <c r="A93" s="250" t="s">
        <v>585</v>
      </c>
      <c r="B93" s="251">
        <f>SUM($B$92:B92)</f>
        <v>-2320992.9360000002</v>
      </c>
      <c r="C93" s="251">
        <f>SUM($B$92:C92)</f>
        <v>6779106.3191925418</v>
      </c>
      <c r="D93" s="251">
        <f>SUM($B$92:D92)</f>
        <v>14741913.244824514</v>
      </c>
      <c r="E93" s="251">
        <f>SUM($B$92:E92)</f>
        <v>21980276.098965768</v>
      </c>
      <c r="F93" s="251">
        <f>SUM($B$92:F92)</f>
        <v>28559756.293194428</v>
      </c>
      <c r="G93" s="251">
        <f>SUM($B$92:G92)</f>
        <v>34540024.19452326</v>
      </c>
      <c r="H93" s="251">
        <f>SUM($B$92:H92)</f>
        <v>39975383.315954559</v>
      </c>
      <c r="I93" s="251">
        <f>SUM($B$92:I92)</f>
        <v>44685369.280096598</v>
      </c>
      <c r="J93" s="251">
        <f>SUM($B$92:J92)</f>
        <v>48972166.064646065</v>
      </c>
      <c r="K93" s="251">
        <f>SUM($B$92:K92)</f>
        <v>52873428.949314713</v>
      </c>
      <c r="L93" s="251">
        <f>SUM($B$92:L92)</f>
        <v>56743318.663653389</v>
      </c>
      <c r="M93" s="233">
        <f>SUM($B$92:M92)</f>
        <v>60263767.38218952</v>
      </c>
      <c r="N93" s="251">
        <f>SUM($B$92:N92)</f>
        <v>63466081.097311817</v>
      </c>
      <c r="O93" s="251">
        <f>SUM($B$92:O92)</f>
        <v>66271262.640234813</v>
      </c>
      <c r="P93" s="251">
        <f>SUM($B$92:P92)</f>
        <v>68825629.805731177</v>
      </c>
      <c r="Q93" s="251">
        <f>SUM($B$92:Q92)</f>
        <v>71151349.854439914</v>
      </c>
      <c r="R93" s="251">
        <f>SUM($B$92:R92)</f>
        <v>73268662.717663065</v>
      </c>
      <c r="S93" s="251">
        <f>SUM($B$92:S92)</f>
        <v>75196044.599019051</v>
      </c>
      <c r="T93" s="251">
        <f>SUM($B$92:T92)</f>
        <v>76950358.191878006</v>
      </c>
      <c r="U93" s="251">
        <f>SUM($B$92:U92)</f>
        <v>78496692.69798319</v>
      </c>
      <c r="V93" s="251">
        <f>SUM($B$92:V92)</f>
        <v>79963828.154638976</v>
      </c>
      <c r="W93" s="251">
        <f>SUM($B$92:W92)</f>
        <v>81299987.509271875</v>
      </c>
      <c r="X93" s="251">
        <f>SUM($B$92:X92)</f>
        <v>82516721.875810772</v>
      </c>
      <c r="Y93" s="251">
        <f>SUM($B$92:Y92)</f>
        <v>83624581.113990873</v>
      </c>
      <c r="Z93" s="251">
        <f>SUM($B$92:Z92)</f>
        <v>84633198.436564341</v>
      </c>
      <c r="AA93" s="251">
        <f>SUM($B$92:AA92)</f>
        <v>85551368.144372374</v>
      </c>
      <c r="AB93" s="251">
        <f>SUM($B$92:AB92)</f>
        <v>86387117.011315584</v>
      </c>
      <c r="AC93" s="251">
        <f>SUM($B$92:AC92)</f>
        <v>87147769.806505561</v>
      </c>
      <c r="AD93" s="251">
        <f>SUM($B$92:AD92)</f>
        <v>87840009.407729298</v>
      </c>
      <c r="AE93" s="251">
        <f>SUM($B$92:AE92)</f>
        <v>88469931.928853691</v>
      </c>
      <c r="AF93" s="251">
        <f>SUM($B$92:AF92)</f>
        <v>89043097.253955796</v>
      </c>
      <c r="AG93" s="251">
        <f>SUM($B$92:AG92)</f>
        <v>89564575.342782021</v>
      </c>
      <c r="AH93" s="251">
        <f>SUM($B$92:AH92)</f>
        <v>90038988.645592526</v>
      </c>
      <c r="AI93" s="251">
        <f>SUM($B$92:AI92)</f>
        <v>90470550.940501362</v>
      </c>
      <c r="AJ93" s="251">
        <f>SUM($B$92:AJ92)</f>
        <v>90863102.883030921</v>
      </c>
      <c r="AK93" s="251">
        <f>SUM($B$92:AK92)</f>
        <v>91220144.535707772</v>
      </c>
      <c r="AL93" s="251">
        <f>SUM($B$92:AL92)</f>
        <v>91544865.125076041</v>
      </c>
      <c r="AM93" s="251">
        <f>SUM($B$92:AM92)</f>
        <v>91840170.254430071</v>
      </c>
      <c r="AN93" s="251">
        <f>SUM($B$92:AN92)</f>
        <v>92108706.782804787</v>
      </c>
      <c r="AO93" s="251">
        <f>SUM($B$92:AO92)</f>
        <v>92352885.564242408</v>
      </c>
      <c r="AP93" s="251">
        <f>SUM($B$92:AP92)</f>
        <v>92574902.226010412</v>
      </c>
      <c r="AQ93" s="251">
        <f>SUM($B$92:AQ92)</f>
        <v>92776756.150211096</v>
      </c>
      <c r="AR93" s="251">
        <f>SUM($B$92:AR92)</f>
        <v>92960267.810032383</v>
      </c>
      <c r="AS93" s="251">
        <f>SUM($B$92:AS92)</f>
        <v>93127094.599678114</v>
      </c>
      <c r="AT93" s="251">
        <f>SUM($B$92:AT92)</f>
        <v>93278745.2857223</v>
      </c>
      <c r="AU93" s="251">
        <f>SUM($B$92:AU92)</f>
        <v>93416593.19719632</v>
      </c>
      <c r="AV93" s="251">
        <f>SUM($B$92:AV92)</f>
        <v>93541888.262082949</v>
      </c>
      <c r="AW93" s="251">
        <f>SUM($B$92:AW92)</f>
        <v>93655767.98900272</v>
      </c>
      <c r="AX93" s="251">
        <f>SUM($B$92:AX92)</f>
        <v>93759267.484684154</v>
      </c>
      <c r="AY93" s="251">
        <f>SUM($B$92:AY92)</f>
        <v>93853328.590261012</v>
      </c>
      <c r="AZ93" s="251">
        <f>SUM($B$92:AZ92)</f>
        <v>93849342.555994511</v>
      </c>
    </row>
    <row r="94" spans="1:52" s="176" customFormat="1" ht="14.25" x14ac:dyDescent="0.25">
      <c r="A94" s="250" t="s">
        <v>586</v>
      </c>
      <c r="B94" s="252">
        <f>IF((ISERR(IRR($B$89:B89))),0,IF(IRR($B$89:B89)&lt;0,0,IRR($B$89:B89)))</f>
        <v>0</v>
      </c>
      <c r="C94" s="252">
        <f>IF((ISERR(IRR($B$89:C89))),0,IF(IRR($B$89:C89)&lt;0,0,IRR($B$89:C89)))</f>
        <v>3.4500836234529295</v>
      </c>
      <c r="D94" s="252">
        <f>IF((ISERR(IRR($B$89:D89))),0,IF(IRR($B$89:D89)&lt;0,0,IRR($B$89:D89)))</f>
        <v>4.2861563983443327</v>
      </c>
      <c r="E94" s="252">
        <f>IF((ISERR(IRR($B$89:E89))),0,IF(IRR($B$89:E89)&lt;0,0,IRR($B$89:E89)))</f>
        <v>4.4206068570114239</v>
      </c>
      <c r="F94" s="252">
        <f>IF((ISERR(IRR($B$89:F89))),0,IF(IRR($B$89:F89)&lt;0,0,IRR($B$89:F89)))</f>
        <v>4.4447610470092282</v>
      </c>
      <c r="G94" s="252">
        <f>IF((ISERR(IRR($B$89:G89))),0,IF(IRR($B$89:G89)&lt;0,0,IRR($B$89:G89)))</f>
        <v>4.4492672247729326</v>
      </c>
      <c r="H94" s="252">
        <f>IF((ISERR(IRR($B$89:H89))),0,IF(IRR($B$89:H89)&lt;0,0,IRR($B$89:H89)))</f>
        <v>4.450116980326305</v>
      </c>
      <c r="I94" s="252">
        <f>IF((ISERR(IRR($B$89:I89))),0,IF(IRR($B$89:I89)&lt;0,0,IRR($B$89:I89)))</f>
        <v>4.4502701884224383</v>
      </c>
      <c r="J94" s="252">
        <f>IF((ISERR(IRR($B$89:J89))),0,IF(IRR($B$89:J89)&lt;0,0,IRR($B$89:J89)))</f>
        <v>4.4502992210730774</v>
      </c>
      <c r="K94" s="252">
        <f>IF((ISERR(IRR($B$89:K89))),0,IF(IRR($B$89:K89)&lt;0,0,IRR($B$89:K89)))</f>
        <v>4.4503047230078243</v>
      </c>
      <c r="L94" s="252">
        <f>IF((ISERR(IRR($B$89:L89))),0,IF(IRR($B$89:L89)&lt;0,0,IRR($B$89:L89)))</f>
        <v>4.4503058595348453</v>
      </c>
      <c r="M94" s="253">
        <f>IF((ISERR(IRR($B$89:M89))),0,IF(IRR($B$89:M89)&lt;0,0,IRR($B$89:M89)))</f>
        <v>4.4503060748393706</v>
      </c>
      <c r="N94" s="252">
        <f>IF((ISERR(IRR($B$89:N89))),0,IF(IRR($B$89:N89)&lt;0,0,IRR($B$89:N89)))</f>
        <v>4.4503061156237411</v>
      </c>
      <c r="O94" s="252">
        <f>IF((ISERR(IRR($B$89:O89))),0,IF(IRR($B$89:O89)&lt;0,0,IRR($B$89:O89)))</f>
        <v>4.4503061230636201</v>
      </c>
      <c r="P94" s="252">
        <f>IF((ISERR(IRR($B$89:P89))),0,IF(IRR($B$89:P89)&lt;0,0,IRR($B$89:P89)))</f>
        <v>4.4503061244744098</v>
      </c>
      <c r="Q94" s="252">
        <f>IF((ISERR(IRR($B$89:Q89))),0,IF(IRR($B$89:Q89)&lt;0,0,IRR($B$89:Q89)))</f>
        <v>4.4503061247418954</v>
      </c>
      <c r="R94" s="252">
        <f>IF((ISERR(IRR($B$89:R89))),0,IF(IRR($B$89:R89)&lt;0,0,IRR($B$89:R89)))</f>
        <v>4.4503061247925695</v>
      </c>
      <c r="S94" s="252">
        <f>IF((ISERR(IRR($B$89:S89))),0,IF(IRR($B$89:S89)&lt;0,0,IRR($B$89:S89)))</f>
        <v>4.4503061248020579</v>
      </c>
      <c r="T94" s="252">
        <f>IF((ISERR(IRR($B$89:T89))),0,IF(IRR($B$89:T89)&lt;0,0,IRR($B$89:T89)))</f>
        <v>4.4503061248040527</v>
      </c>
      <c r="U94" s="252">
        <f>IF((ISERR(IRR($B$89:U89))),0,IF(IRR($B$89:U89)&lt;0,0,IRR($B$89:U89)))</f>
        <v>4.4503061248043858</v>
      </c>
      <c r="V94" s="252">
        <f>IF((ISERR(IRR($B$89:V89))),0,IF(IRR($B$89:V89)&lt;0,0,IRR($B$89:V89)))</f>
        <v>4.4503061248044515</v>
      </c>
      <c r="W94" s="252">
        <f>IF((ISERR(IRR($B$89:W89))),0,IF(IRR($B$89:W89)&lt;0,0,IRR($B$89:W89)))</f>
        <v>4.4503061248044649</v>
      </c>
      <c r="X94" s="252">
        <f>IF((ISERR(IRR($B$89:X89))),0,IF(IRR($B$89:X89)&lt;0,0,IRR($B$89:X89)))</f>
        <v>4.4503061248044684</v>
      </c>
      <c r="Y94" s="252">
        <f>IF((ISERR(IRR($B$89:Y89))),0,IF(IRR($B$89:Y89)&lt;0,0,IRR($B$89:Y89)))</f>
        <v>4.4503061248044684</v>
      </c>
      <c r="Z94" s="252">
        <f>IF((ISERR(IRR($B$89:Z89))),0,IF(IRR($B$89:Z89)&lt;0,0,IRR($B$89:Z89)))</f>
        <v>4.4503061248044684</v>
      </c>
      <c r="AA94" s="252">
        <f>IF((ISERR(IRR($B$89:AA89))),0,IF(IRR($B$89:AA89)&lt;0,0,IRR($B$89:AA89)))</f>
        <v>4.4503061248044684</v>
      </c>
      <c r="AB94" s="252">
        <f>IF((ISERR(IRR($B$89:AB89))),0,IF(IRR($B$89:AB89)&lt;0,0,IRR($B$89:AB89)))</f>
        <v>4.4503061248044684</v>
      </c>
      <c r="AC94" s="252">
        <f>IF((ISERR(IRR($B$89:AC89))),0,IF(IRR($B$89:AC89)&lt;0,0,IRR($B$89:AC89)))</f>
        <v>4.4503061248044684</v>
      </c>
      <c r="AD94" s="252">
        <f>IF((ISERR(IRR($B$89:AD89))),0,IF(IRR($B$89:AD89)&lt;0,0,IRR($B$89:AD89)))</f>
        <v>4.4503061248044684</v>
      </c>
      <c r="AE94" s="252">
        <f>IF((ISERR(IRR($B$89:AE89))),0,IF(IRR($B$89:AE89)&lt;0,0,IRR($B$89:AE89)))</f>
        <v>4.4503061248044684</v>
      </c>
      <c r="AF94" s="252">
        <f>IF((ISERR(IRR($B$89:AF89))),0,IF(IRR($B$89:AF89)&lt;0,0,IRR($B$89:AF89)))</f>
        <v>4.4503061248044684</v>
      </c>
      <c r="AG94" s="252">
        <f>IF((ISERR(IRR($B$89:AG89))),0,IF(IRR($B$89:AG89)&lt;0,0,IRR($B$89:AG89)))</f>
        <v>4.4503061248044684</v>
      </c>
      <c r="AH94" s="252">
        <f>IF((ISERR(IRR($B$89:AH89))),0,IF(IRR($B$89:AH89)&lt;0,0,IRR($B$89:AH89)))</f>
        <v>4.4503061248044684</v>
      </c>
      <c r="AI94" s="252">
        <f>IF((ISERR(IRR($B$89:AI89))),0,IF(IRR($B$89:AI89)&lt;0,0,IRR($B$89:AI89)))</f>
        <v>4.4503061248044649</v>
      </c>
      <c r="AJ94" s="252">
        <f>IF((ISERR(IRR($B$89:AJ89))),0,IF(IRR($B$89:AJ89)&lt;0,0,IRR($B$89:AJ89)))</f>
        <v>4.4503061248044649</v>
      </c>
      <c r="AK94" s="252">
        <f>IF((ISERR(IRR($B$89:AK89))),0,IF(IRR($B$89:AK89)&lt;0,0,IRR($B$89:AK89)))</f>
        <v>4.4503061248044649</v>
      </c>
      <c r="AL94" s="252">
        <f>IF((ISERR(IRR($B$89:AL89))),0,IF(IRR($B$89:AL89)&lt;0,0,IRR($B$89:AL89)))</f>
        <v>4.4503061248044622</v>
      </c>
      <c r="AM94" s="252">
        <f>IF((ISERR(IRR($B$89:AM89))),0,IF(IRR($B$89:AM89)&lt;0,0,IRR($B$89:AM89)))</f>
        <v>4.4503061248044586</v>
      </c>
      <c r="AN94" s="252">
        <f>IF((ISERR(IRR($B$89:AN89))),0,IF(IRR($B$89:AN89)&lt;0,0,IRR($B$89:AN89)))</f>
        <v>4.4503061248044551</v>
      </c>
      <c r="AO94" s="252">
        <f>IF((ISERR(IRR($B$89:AO89))),0,IF(IRR($B$89:AO89)&lt;0,0,IRR($B$89:AO89)))</f>
        <v>4.4503061248044515</v>
      </c>
      <c r="AP94" s="252">
        <f>IF((ISERR(IRR($B$89:AP89))),0,IF(IRR($B$89:AP89)&lt;0,0,IRR($B$89:AP89)))</f>
        <v>4.4503061248044453</v>
      </c>
      <c r="AQ94" s="252">
        <f>IF((ISERR(IRR($B$89:AQ89))),0,IF(IRR($B$89:AQ89)&lt;0,0,IRR($B$89:AQ89)))</f>
        <v>4.4503061248044391</v>
      </c>
      <c r="AR94" s="252">
        <f>IF((ISERR(IRR($B$89:AR89))),0,IF(IRR($B$89:AR89)&lt;0,0,IRR($B$89:AR89)))</f>
        <v>4.450306124804432</v>
      </c>
      <c r="AS94" s="252">
        <f>IF((ISERR(IRR($B$89:AS89))),0,IF(IRR($B$89:AS89)&lt;0,0,IRR($B$89:AS89)))</f>
        <v>4.4503061248044222</v>
      </c>
      <c r="AT94" s="252">
        <f>IF((ISERR(IRR($B$89:AT89))),0,IF(IRR($B$89:AT89)&lt;0,0,IRR($B$89:AT89)))</f>
        <v>4.4503061248044089</v>
      </c>
      <c r="AU94" s="252">
        <f>IF((ISERR(IRR($B$89:AU89))),0,IF(IRR($B$89:AU89)&lt;0,0,IRR($B$89:AU89)))</f>
        <v>4.4503061248043956</v>
      </c>
      <c r="AV94" s="252">
        <f>IF((ISERR(IRR($B$89:AV89))),0,IF(IRR($B$89:AV89)&lt;0,0,IRR($B$89:AV89)))</f>
        <v>4.4503061248043823</v>
      </c>
      <c r="AW94" s="252">
        <f>IF((ISERR(IRR($B$89:AW89))),0,IF(IRR($B$89:AW89)&lt;0,0,IRR($B$89:AW89)))</f>
        <v>4.4503061248043663</v>
      </c>
      <c r="AX94" s="252">
        <f>IF((ISERR(IRR($B$89:AX89))),0,IF(IRR($B$89:AX89)&lt;0,0,IRR($B$89:AX89)))</f>
        <v>4.4503061248043467</v>
      </c>
      <c r="AY94" s="252">
        <f>IF((ISERR(IRR($B$89:AY89))),0,IF(IRR($B$89:AY89)&lt;0,0,IRR($B$89:AY89)))</f>
        <v>4.4503061248043236</v>
      </c>
      <c r="AZ94" s="252">
        <f>IF((ISERR(IRR($B$89:AZ89))),0,IF(IRR($B$89:AZ89)&lt;0,0,IRR($B$89:AZ89)))</f>
        <v>4.4503061248043236</v>
      </c>
    </row>
    <row r="95" spans="1:52" s="176" customFormat="1" ht="14.25" x14ac:dyDescent="0.25">
      <c r="A95" s="250" t="s">
        <v>587</v>
      </c>
      <c r="B95" s="254">
        <f>IF(AND(B90&gt;0,A90&lt;0),(B79-(B90/(B90-A90))),0)</f>
        <v>0</v>
      </c>
      <c r="C95" s="254">
        <f t="shared" ref="C95:P95" si="26">IF(AND(C90&gt;0,B90&lt;0),(C79-(C90/(C90-B90))),0)</f>
        <v>0.22471487832942683</v>
      </c>
      <c r="D95" s="254">
        <f t="shared" si="26"/>
        <v>0</v>
      </c>
      <c r="E95" s="254">
        <f t="shared" si="26"/>
        <v>0</v>
      </c>
      <c r="F95" s="254">
        <f t="shared" si="26"/>
        <v>0</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6" customFormat="1" ht="15" thickBot="1" x14ac:dyDescent="0.3">
      <c r="A96" s="256" t="s">
        <v>588</v>
      </c>
      <c r="B96" s="257">
        <f>IF(AND(B93&gt;0,A93&lt;0),(B79-(B93/(B93-A93))),0)</f>
        <v>0</v>
      </c>
      <c r="C96" s="257">
        <f t="shared" ref="C96:AZ96" si="28">IF(AND(C93&gt;0,B93&lt;0),(C79-(C93/(C93-B93))),0)</f>
        <v>0.2550513869038995</v>
      </c>
      <c r="D96" s="257">
        <f t="shared" si="28"/>
        <v>0</v>
      </c>
      <c r="E96" s="257">
        <f t="shared" si="28"/>
        <v>0</v>
      </c>
      <c r="F96" s="257">
        <f t="shared" si="28"/>
        <v>0</v>
      </c>
      <c r="G96" s="257">
        <f t="shared" si="28"/>
        <v>0</v>
      </c>
      <c r="H96" s="257">
        <f t="shared" si="28"/>
        <v>0</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c r="M97" s="260"/>
    </row>
    <row r="98" spans="1:52" x14ac:dyDescent="0.25">
      <c r="A98" s="391"/>
      <c r="B98" s="391"/>
      <c r="C98" s="391"/>
      <c r="D98" s="391"/>
      <c r="E98" s="391"/>
      <c r="F98" s="391"/>
      <c r="G98" s="391"/>
      <c r="H98" s="391"/>
      <c r="I98" s="391"/>
      <c r="J98" s="391"/>
      <c r="K98" s="391"/>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5"/>
      <c r="M103" s="262"/>
    </row>
    <row r="104" spans="1:52" ht="27.75" x14ac:dyDescent="0.25">
      <c r="B104" s="175"/>
      <c r="M104" s="263"/>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'5. анализ эконом эфф'!A9:AR9</f>
        <v>АО "Россети Тюмень"</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'5. анализ эконом эфф'!A12:AR12</f>
        <v>F_NS3300.VL.0022</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72.75" customHeight="1" x14ac:dyDescent="0.25">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3"/>
      <c r="C15" s="343"/>
      <c r="D15" s="343"/>
      <c r="E15" s="343"/>
      <c r="F15" s="343"/>
      <c r="G15" s="343"/>
      <c r="H15" s="343"/>
      <c r="I15" s="343"/>
      <c r="J15" s="343"/>
      <c r="K15" s="343"/>
      <c r="L15" s="343"/>
    </row>
    <row r="16" spans="1:44" x14ac:dyDescent="0.25">
      <c r="A16" s="342" t="s">
        <v>6</v>
      </c>
      <c r="B16" s="342"/>
      <c r="C16" s="342"/>
      <c r="D16" s="342"/>
      <c r="E16" s="342"/>
      <c r="F16" s="342"/>
      <c r="G16" s="342"/>
      <c r="H16" s="342"/>
      <c r="I16" s="342"/>
      <c r="J16" s="342"/>
      <c r="K16" s="342"/>
      <c r="L16" s="342"/>
    </row>
    <row r="17" spans="1:12" ht="15.75" customHeight="1" x14ac:dyDescent="0.25">
      <c r="L17" s="274"/>
    </row>
    <row r="18" spans="1:12" x14ac:dyDescent="0.25">
      <c r="K18" s="75"/>
    </row>
    <row r="19" spans="1:12" ht="15.75" customHeight="1" x14ac:dyDescent="0.25">
      <c r="A19" s="392" t="s">
        <v>432</v>
      </c>
      <c r="B19" s="392"/>
      <c r="C19" s="392"/>
      <c r="D19" s="392"/>
      <c r="E19" s="392"/>
      <c r="F19" s="392"/>
      <c r="G19" s="392"/>
      <c r="H19" s="392"/>
      <c r="I19" s="392"/>
      <c r="J19" s="392"/>
      <c r="K19" s="392"/>
      <c r="L19" s="392"/>
    </row>
    <row r="20" spans="1:12" x14ac:dyDescent="0.25">
      <c r="A20" s="65"/>
      <c r="B20" s="65"/>
      <c r="C20" s="74"/>
      <c r="D20" s="74"/>
      <c r="E20" s="74"/>
      <c r="F20" s="74"/>
      <c r="G20" s="74"/>
      <c r="H20" s="74"/>
      <c r="I20" s="74"/>
      <c r="J20" s="74"/>
      <c r="K20" s="74"/>
      <c r="L20" s="74"/>
    </row>
    <row r="21" spans="1:12" ht="28.5" customHeight="1" x14ac:dyDescent="0.25">
      <c r="A21" s="397" t="s">
        <v>192</v>
      </c>
      <c r="B21" s="397" t="s">
        <v>191</v>
      </c>
      <c r="C21" s="398" t="s">
        <v>364</v>
      </c>
      <c r="D21" s="398"/>
      <c r="E21" s="398"/>
      <c r="F21" s="398"/>
      <c r="G21" s="398"/>
      <c r="H21" s="398"/>
      <c r="I21" s="399" t="s">
        <v>190</v>
      </c>
      <c r="J21" s="400" t="s">
        <v>366</v>
      </c>
      <c r="K21" s="397" t="s">
        <v>189</v>
      </c>
      <c r="L21" s="393" t="s">
        <v>365</v>
      </c>
    </row>
    <row r="22" spans="1:12" ht="58.5" customHeight="1" x14ac:dyDescent="0.25">
      <c r="A22" s="397"/>
      <c r="B22" s="397"/>
      <c r="C22" s="394" t="s">
        <v>2</v>
      </c>
      <c r="D22" s="394"/>
      <c r="E22" s="106"/>
      <c r="F22" s="107"/>
      <c r="G22" s="395" t="s">
        <v>530</v>
      </c>
      <c r="H22" s="396"/>
      <c r="I22" s="399"/>
      <c r="J22" s="401"/>
      <c r="K22" s="397"/>
      <c r="L22" s="393"/>
    </row>
    <row r="23" spans="1:12" ht="47.25" x14ac:dyDescent="0.25">
      <c r="A23" s="397"/>
      <c r="B23" s="397"/>
      <c r="C23" s="73" t="s">
        <v>188</v>
      </c>
      <c r="D23" s="73" t="s">
        <v>187</v>
      </c>
      <c r="E23" s="73" t="s">
        <v>188</v>
      </c>
      <c r="F23" s="73" t="s">
        <v>187</v>
      </c>
      <c r="G23" s="73" t="s">
        <v>188</v>
      </c>
      <c r="H23" s="73" t="s">
        <v>187</v>
      </c>
      <c r="I23" s="399"/>
      <c r="J23" s="402"/>
      <c r="K23" s="397"/>
      <c r="L23" s="393"/>
    </row>
    <row r="24" spans="1:12" x14ac:dyDescent="0.25">
      <c r="A24" s="275">
        <v>1</v>
      </c>
      <c r="B24" s="275">
        <v>2</v>
      </c>
      <c r="C24" s="73">
        <v>3</v>
      </c>
      <c r="D24" s="73">
        <v>4</v>
      </c>
      <c r="E24" s="73">
        <v>5</v>
      </c>
      <c r="F24" s="73">
        <v>6</v>
      </c>
      <c r="G24" s="73">
        <v>7</v>
      </c>
      <c r="H24" s="73">
        <v>8</v>
      </c>
      <c r="I24" s="73">
        <v>9</v>
      </c>
      <c r="J24" s="73">
        <v>10</v>
      </c>
      <c r="K24" s="73">
        <v>11</v>
      </c>
      <c r="L24" s="73">
        <v>12</v>
      </c>
    </row>
    <row r="25" spans="1:12" ht="15.75" customHeight="1" x14ac:dyDescent="0.25">
      <c r="A25" s="70">
        <v>1</v>
      </c>
      <c r="B25" s="71" t="s">
        <v>186</v>
      </c>
      <c r="C25" s="133"/>
      <c r="D25" s="134"/>
      <c r="E25" s="134"/>
      <c r="F25" s="134"/>
      <c r="G25" s="134"/>
      <c r="H25" s="134"/>
      <c r="I25" s="134"/>
      <c r="J25" s="134"/>
      <c r="K25" s="68"/>
      <c r="L25" s="83"/>
    </row>
    <row r="26" spans="1:12" ht="21.75" customHeight="1" x14ac:dyDescent="0.25">
      <c r="A26" s="70" t="s">
        <v>185</v>
      </c>
      <c r="B26" s="72" t="s">
        <v>371</v>
      </c>
      <c r="C26" s="167" t="s">
        <v>464</v>
      </c>
      <c r="D26" s="167"/>
      <c r="E26" s="277"/>
      <c r="F26" s="277"/>
      <c r="G26" s="277"/>
      <c r="H26" s="277"/>
      <c r="I26" s="277"/>
      <c r="J26" s="277"/>
      <c r="K26" s="68"/>
      <c r="L26" s="148"/>
    </row>
    <row r="27" spans="1:12" s="66" customFormat="1" ht="39" customHeight="1" x14ac:dyDescent="0.25">
      <c r="A27" s="70" t="s">
        <v>184</v>
      </c>
      <c r="B27" s="72" t="s">
        <v>373</v>
      </c>
      <c r="C27" s="167" t="s">
        <v>464</v>
      </c>
      <c r="D27" s="167"/>
      <c r="E27" s="277"/>
      <c r="F27" s="277"/>
      <c r="G27" s="277"/>
      <c r="H27" s="277"/>
      <c r="I27" s="277"/>
      <c r="J27" s="277"/>
      <c r="K27" s="68"/>
      <c r="L27" s="148"/>
    </row>
    <row r="28" spans="1:12" s="66" customFormat="1" ht="70.5" customHeight="1" x14ac:dyDescent="0.25">
      <c r="A28" s="70" t="s">
        <v>372</v>
      </c>
      <c r="B28" s="72" t="s">
        <v>377</v>
      </c>
      <c r="C28" s="158" t="s">
        <v>464</v>
      </c>
      <c r="D28" s="158"/>
      <c r="E28" s="277"/>
      <c r="F28" s="277"/>
      <c r="G28" s="277"/>
      <c r="H28" s="277"/>
      <c r="I28" s="277"/>
      <c r="J28" s="277"/>
      <c r="K28" s="68"/>
      <c r="L28" s="148"/>
    </row>
    <row r="29" spans="1:12" s="66" customFormat="1" ht="54" customHeight="1" x14ac:dyDescent="0.25">
      <c r="A29" s="70" t="s">
        <v>183</v>
      </c>
      <c r="B29" s="72" t="s">
        <v>376</v>
      </c>
      <c r="C29" s="158" t="s">
        <v>464</v>
      </c>
      <c r="D29" s="158"/>
      <c r="E29" s="277"/>
      <c r="F29" s="277"/>
      <c r="G29" s="277"/>
      <c r="H29" s="277"/>
      <c r="I29" s="277"/>
      <c r="J29" s="277"/>
      <c r="K29" s="68"/>
      <c r="L29" s="148"/>
    </row>
    <row r="30" spans="1:12" s="66" customFormat="1" ht="42" customHeight="1" x14ac:dyDescent="0.25">
      <c r="A30" s="70" t="s">
        <v>182</v>
      </c>
      <c r="B30" s="72" t="s">
        <v>378</v>
      </c>
      <c r="C30" s="158">
        <v>42919</v>
      </c>
      <c r="D30" s="159">
        <f>C30+60</f>
        <v>42979</v>
      </c>
      <c r="E30" s="157"/>
      <c r="F30" s="157"/>
      <c r="G30" s="158" t="s">
        <v>693</v>
      </c>
      <c r="H30" s="158" t="s">
        <v>693</v>
      </c>
      <c r="I30" s="168"/>
      <c r="J30" s="168"/>
      <c r="K30" s="68"/>
      <c r="L30" s="148"/>
    </row>
    <row r="31" spans="1:12" s="66" customFormat="1" ht="37.5" customHeight="1" x14ac:dyDescent="0.25">
      <c r="A31" s="70" t="s">
        <v>181</v>
      </c>
      <c r="B31" s="69" t="s">
        <v>374</v>
      </c>
      <c r="C31" s="158">
        <v>42891</v>
      </c>
      <c r="D31" s="158">
        <v>42919</v>
      </c>
      <c r="E31" s="160"/>
      <c r="F31" s="160"/>
      <c r="G31" s="158" t="s">
        <v>693</v>
      </c>
      <c r="H31" s="158" t="s">
        <v>693</v>
      </c>
      <c r="I31" s="168"/>
      <c r="J31" s="168"/>
      <c r="K31" s="149"/>
      <c r="L31" s="148"/>
    </row>
    <row r="32" spans="1:12" s="66" customFormat="1" ht="31.5" x14ac:dyDescent="0.25">
      <c r="A32" s="70" t="s">
        <v>179</v>
      </c>
      <c r="B32" s="69" t="s">
        <v>379</v>
      </c>
      <c r="C32" s="159">
        <f>D30</f>
        <v>42979</v>
      </c>
      <c r="D32" s="159">
        <f>C32+30</f>
        <v>43009</v>
      </c>
      <c r="E32" s="157"/>
      <c r="F32" s="157"/>
      <c r="G32" s="158" t="s">
        <v>693</v>
      </c>
      <c r="H32" s="158" t="s">
        <v>693</v>
      </c>
      <c r="I32" s="168"/>
      <c r="J32" s="168"/>
      <c r="K32" s="149"/>
      <c r="L32" s="148"/>
    </row>
    <row r="33" spans="1:12" s="66" customFormat="1" ht="37.5" customHeight="1" x14ac:dyDescent="0.25">
      <c r="A33" s="70" t="s">
        <v>390</v>
      </c>
      <c r="B33" s="69" t="s">
        <v>326</v>
      </c>
      <c r="C33" s="158">
        <f>D32</f>
        <v>43009</v>
      </c>
      <c r="D33" s="158">
        <f>C33+30</f>
        <v>43039</v>
      </c>
      <c r="E33" s="157"/>
      <c r="F33" s="157"/>
      <c r="G33" s="158" t="s">
        <v>693</v>
      </c>
      <c r="H33" s="158" t="s">
        <v>693</v>
      </c>
      <c r="I33" s="168"/>
      <c r="J33" s="168"/>
      <c r="K33" s="149"/>
      <c r="L33" s="148"/>
    </row>
    <row r="34" spans="1:12" s="66" customFormat="1" ht="47.25" customHeight="1" x14ac:dyDescent="0.25">
      <c r="A34" s="70" t="s">
        <v>391</v>
      </c>
      <c r="B34" s="69" t="s">
        <v>383</v>
      </c>
      <c r="C34" s="158" t="s">
        <v>464</v>
      </c>
      <c r="D34" s="277"/>
      <c r="E34" s="277"/>
      <c r="F34" s="277"/>
      <c r="G34" s="158" t="s">
        <v>693</v>
      </c>
      <c r="H34" s="158" t="s">
        <v>693</v>
      </c>
      <c r="I34" s="277"/>
      <c r="J34" s="277"/>
      <c r="K34" s="149"/>
      <c r="L34" s="148"/>
    </row>
    <row r="35" spans="1:12" s="66" customFormat="1" ht="49.5" customHeight="1" x14ac:dyDescent="0.25">
      <c r="A35" s="70" t="s">
        <v>392</v>
      </c>
      <c r="B35" s="69" t="s">
        <v>180</v>
      </c>
      <c r="C35" s="158">
        <f>D37</f>
        <v>43069</v>
      </c>
      <c r="D35" s="158">
        <f>C35+15</f>
        <v>43084</v>
      </c>
      <c r="E35" s="161"/>
      <c r="F35" s="161"/>
      <c r="G35" s="158" t="s">
        <v>693</v>
      </c>
      <c r="H35" s="158" t="s">
        <v>693</v>
      </c>
      <c r="I35" s="168"/>
      <c r="J35" s="168"/>
      <c r="K35" s="149"/>
      <c r="L35" s="148"/>
    </row>
    <row r="36" spans="1:12" ht="37.5" customHeight="1" x14ac:dyDescent="0.25">
      <c r="A36" s="70" t="s">
        <v>393</v>
      </c>
      <c r="B36" s="69" t="s">
        <v>375</v>
      </c>
      <c r="C36" s="158" t="s">
        <v>464</v>
      </c>
      <c r="D36" s="167"/>
      <c r="E36" s="162"/>
      <c r="F36" s="163"/>
      <c r="G36" s="158" t="s">
        <v>693</v>
      </c>
      <c r="H36" s="158" t="s">
        <v>693</v>
      </c>
      <c r="I36" s="150"/>
      <c r="J36" s="150"/>
      <c r="K36" s="149"/>
      <c r="L36" s="148"/>
    </row>
    <row r="37" spans="1:12" x14ac:dyDescent="0.25">
      <c r="A37" s="70" t="s">
        <v>394</v>
      </c>
      <c r="B37" s="69" t="s">
        <v>178</v>
      </c>
      <c r="C37" s="164">
        <f>D33</f>
        <v>43039</v>
      </c>
      <c r="D37" s="164">
        <f>C37+30</f>
        <v>43069</v>
      </c>
      <c r="E37" s="162"/>
      <c r="F37" s="163"/>
      <c r="G37" s="158" t="s">
        <v>693</v>
      </c>
      <c r="H37" s="158" t="s">
        <v>693</v>
      </c>
      <c r="I37" s="168"/>
      <c r="J37" s="168"/>
      <c r="K37" s="149"/>
      <c r="L37" s="148"/>
    </row>
    <row r="38" spans="1:12" x14ac:dyDescent="0.25">
      <c r="A38" s="70" t="s">
        <v>683</v>
      </c>
      <c r="B38" s="71" t="s">
        <v>177</v>
      </c>
      <c r="C38" s="165"/>
      <c r="D38" s="165"/>
      <c r="E38" s="166"/>
      <c r="F38" s="166"/>
      <c r="G38" s="158" t="s">
        <v>693</v>
      </c>
      <c r="H38" s="158" t="s">
        <v>693</v>
      </c>
      <c r="I38" s="151"/>
      <c r="J38" s="151"/>
      <c r="K38" s="68"/>
      <c r="L38" s="148"/>
    </row>
    <row r="39" spans="1:12" ht="63" x14ac:dyDescent="0.25">
      <c r="A39" s="70">
        <v>2</v>
      </c>
      <c r="B39" s="69" t="s">
        <v>380</v>
      </c>
      <c r="C39" s="164">
        <v>44684</v>
      </c>
      <c r="D39" s="164">
        <v>44729</v>
      </c>
      <c r="E39" s="166"/>
      <c r="F39" s="166"/>
      <c r="G39" s="158" t="s">
        <v>693</v>
      </c>
      <c r="H39" s="158" t="s">
        <v>693</v>
      </c>
      <c r="I39" s="168"/>
      <c r="J39" s="168"/>
      <c r="K39" s="149"/>
      <c r="L39" s="331"/>
    </row>
    <row r="40" spans="1:12" ht="33.75" customHeight="1" x14ac:dyDescent="0.25">
      <c r="A40" s="70" t="s">
        <v>176</v>
      </c>
      <c r="B40" s="69" t="s">
        <v>382</v>
      </c>
      <c r="C40" s="159">
        <v>44729</v>
      </c>
      <c r="D40" s="159">
        <v>44749</v>
      </c>
      <c r="E40" s="166"/>
      <c r="F40" s="166"/>
      <c r="G40" s="158" t="s">
        <v>693</v>
      </c>
      <c r="H40" s="158" t="s">
        <v>693</v>
      </c>
      <c r="I40" s="168"/>
      <c r="J40" s="168"/>
      <c r="K40" s="149"/>
      <c r="L40" s="331"/>
    </row>
    <row r="41" spans="1:12" ht="63" customHeight="1" x14ac:dyDescent="0.25">
      <c r="A41" s="70" t="s">
        <v>175</v>
      </c>
      <c r="B41" s="71" t="s">
        <v>461</v>
      </c>
      <c r="C41" s="164"/>
      <c r="D41" s="164"/>
      <c r="E41" s="166"/>
      <c r="F41" s="166"/>
      <c r="G41" s="158" t="s">
        <v>693</v>
      </c>
      <c r="H41" s="158" t="s">
        <v>693</v>
      </c>
      <c r="I41" s="151"/>
      <c r="J41" s="151"/>
      <c r="K41" s="149"/>
      <c r="L41" s="331"/>
    </row>
    <row r="42" spans="1:12" ht="58.5" customHeight="1" x14ac:dyDescent="0.25">
      <c r="A42" s="70">
        <v>3</v>
      </c>
      <c r="B42" s="69" t="s">
        <v>381</v>
      </c>
      <c r="C42" s="164">
        <v>44729</v>
      </c>
      <c r="D42" s="164">
        <v>44849</v>
      </c>
      <c r="E42" s="166"/>
      <c r="F42" s="166"/>
      <c r="G42" s="158" t="s">
        <v>693</v>
      </c>
      <c r="H42" s="158" t="s">
        <v>693</v>
      </c>
      <c r="I42" s="168"/>
      <c r="J42" s="168"/>
      <c r="K42" s="149"/>
      <c r="L42" s="331"/>
    </row>
    <row r="43" spans="1:12" ht="34.5" customHeight="1" x14ac:dyDescent="0.25">
      <c r="A43" s="70" t="s">
        <v>174</v>
      </c>
      <c r="B43" s="69" t="s">
        <v>172</v>
      </c>
      <c r="C43" s="164">
        <v>44749</v>
      </c>
      <c r="D43" s="164">
        <v>44794</v>
      </c>
      <c r="E43" s="166"/>
      <c r="F43" s="166"/>
      <c r="G43" s="158" t="s">
        <v>693</v>
      </c>
      <c r="H43" s="158" t="s">
        <v>693</v>
      </c>
      <c r="I43" s="168"/>
      <c r="J43" s="168"/>
      <c r="K43" s="149"/>
      <c r="L43" s="331"/>
    </row>
    <row r="44" spans="1:12" ht="24.75" customHeight="1" x14ac:dyDescent="0.25">
      <c r="A44" s="70" t="s">
        <v>173</v>
      </c>
      <c r="B44" s="69" t="s">
        <v>170</v>
      </c>
      <c r="C44" s="164">
        <v>44794</v>
      </c>
      <c r="D44" s="164">
        <v>44984</v>
      </c>
      <c r="E44" s="166"/>
      <c r="F44" s="166"/>
      <c r="G44" s="158" t="s">
        <v>693</v>
      </c>
      <c r="H44" s="158" t="s">
        <v>693</v>
      </c>
      <c r="I44" s="168"/>
      <c r="J44" s="168"/>
      <c r="K44" s="149"/>
      <c r="L44" s="331"/>
    </row>
    <row r="45" spans="1:12" ht="90.75" customHeight="1" x14ac:dyDescent="0.25">
      <c r="A45" s="70" t="s">
        <v>171</v>
      </c>
      <c r="B45" s="69" t="s">
        <v>386</v>
      </c>
      <c r="C45" s="158" t="s">
        <v>464</v>
      </c>
      <c r="D45" s="167"/>
      <c r="E45" s="167"/>
      <c r="F45" s="167"/>
      <c r="G45" s="158" t="s">
        <v>693</v>
      </c>
      <c r="H45" s="158" t="s">
        <v>693</v>
      </c>
      <c r="I45" s="151"/>
      <c r="J45" s="151"/>
      <c r="K45" s="149"/>
      <c r="L45" s="331"/>
    </row>
    <row r="46" spans="1:12" ht="167.25" customHeight="1" x14ac:dyDescent="0.25">
      <c r="A46" s="70" t="s">
        <v>169</v>
      </c>
      <c r="B46" s="69" t="s">
        <v>384</v>
      </c>
      <c r="C46" s="158" t="s">
        <v>464</v>
      </c>
      <c r="D46" s="167"/>
      <c r="E46" s="277"/>
      <c r="F46" s="277"/>
      <c r="G46" s="158" t="s">
        <v>693</v>
      </c>
      <c r="H46" s="158" t="s">
        <v>693</v>
      </c>
      <c r="I46" s="151"/>
      <c r="J46" s="151"/>
      <c r="K46" s="68"/>
      <c r="L46" s="148"/>
    </row>
    <row r="47" spans="1:12" ht="30.75" customHeight="1" x14ac:dyDescent="0.25">
      <c r="A47" s="70" t="s">
        <v>167</v>
      </c>
      <c r="B47" s="69" t="s">
        <v>168</v>
      </c>
      <c r="C47" s="164">
        <v>45044</v>
      </c>
      <c r="D47" s="164">
        <v>45104</v>
      </c>
      <c r="E47" s="166"/>
      <c r="F47" s="166"/>
      <c r="G47" s="158" t="s">
        <v>693</v>
      </c>
      <c r="H47" s="158" t="s">
        <v>693</v>
      </c>
      <c r="I47" s="151"/>
      <c r="J47" s="151"/>
      <c r="K47" s="68"/>
      <c r="L47" s="148"/>
    </row>
    <row r="48" spans="1:12" ht="37.5" customHeight="1" x14ac:dyDescent="0.25">
      <c r="A48" s="70" t="s">
        <v>684</v>
      </c>
      <c r="B48" s="71" t="s">
        <v>166</v>
      </c>
      <c r="C48" s="164"/>
      <c r="D48" s="164"/>
      <c r="E48" s="166"/>
      <c r="F48" s="166"/>
      <c r="G48" s="158" t="s">
        <v>693</v>
      </c>
      <c r="H48" s="158" t="s">
        <v>693</v>
      </c>
      <c r="I48" s="151"/>
      <c r="J48" s="151"/>
      <c r="K48" s="68"/>
      <c r="L48" s="148"/>
    </row>
    <row r="49" spans="1:12" ht="35.25" customHeight="1" x14ac:dyDescent="0.25">
      <c r="A49" s="70">
        <v>4</v>
      </c>
      <c r="B49" s="69" t="s">
        <v>164</v>
      </c>
      <c r="C49" s="164">
        <v>45104</v>
      </c>
      <c r="D49" s="164">
        <v>45164</v>
      </c>
      <c r="E49" s="166"/>
      <c r="F49" s="166"/>
      <c r="G49" s="158" t="s">
        <v>693</v>
      </c>
      <c r="H49" s="158" t="s">
        <v>693</v>
      </c>
      <c r="I49" s="151"/>
      <c r="J49" s="151"/>
      <c r="K49" s="68"/>
      <c r="L49" s="148"/>
    </row>
    <row r="50" spans="1:12" ht="86.25" customHeight="1" x14ac:dyDescent="0.25">
      <c r="A50" s="70" t="s">
        <v>165</v>
      </c>
      <c r="B50" s="69" t="s">
        <v>385</v>
      </c>
      <c r="C50" s="164">
        <v>45164</v>
      </c>
      <c r="D50" s="164">
        <v>45194</v>
      </c>
      <c r="E50" s="166"/>
      <c r="F50" s="166"/>
      <c r="G50" s="158" t="s">
        <v>693</v>
      </c>
      <c r="H50" s="158" t="s">
        <v>693</v>
      </c>
      <c r="I50" s="151"/>
      <c r="J50" s="151"/>
      <c r="K50" s="68"/>
      <c r="L50" s="148"/>
    </row>
    <row r="51" spans="1:12" ht="77.25" customHeight="1" x14ac:dyDescent="0.25">
      <c r="A51" s="70" t="s">
        <v>163</v>
      </c>
      <c r="B51" s="69" t="s">
        <v>387</v>
      </c>
      <c r="C51" s="158" t="s">
        <v>464</v>
      </c>
      <c r="D51" s="167"/>
      <c r="E51" s="166"/>
      <c r="F51" s="166"/>
      <c r="G51" s="158" t="s">
        <v>693</v>
      </c>
      <c r="H51" s="158" t="s">
        <v>693</v>
      </c>
      <c r="I51" s="151"/>
      <c r="J51" s="151"/>
      <c r="K51" s="68"/>
      <c r="L51" s="148"/>
    </row>
    <row r="52" spans="1:12" ht="71.25" customHeight="1" x14ac:dyDescent="0.25">
      <c r="A52" s="70" t="s">
        <v>161</v>
      </c>
      <c r="B52" s="69" t="s">
        <v>162</v>
      </c>
      <c r="C52" s="158" t="s">
        <v>464</v>
      </c>
      <c r="D52" s="167"/>
      <c r="E52" s="278"/>
      <c r="F52" s="278"/>
      <c r="G52" s="158" t="s">
        <v>693</v>
      </c>
      <c r="H52" s="158" t="s">
        <v>693</v>
      </c>
      <c r="I52" s="151"/>
      <c r="J52" s="151"/>
      <c r="K52" s="68"/>
      <c r="L52" s="148"/>
    </row>
    <row r="53" spans="1:12" ht="48" customHeight="1" x14ac:dyDescent="0.25">
      <c r="A53" s="70" t="s">
        <v>159</v>
      </c>
      <c r="B53" s="109" t="s">
        <v>388</v>
      </c>
      <c r="C53" s="164">
        <v>45254</v>
      </c>
      <c r="D53" s="164">
        <v>45284</v>
      </c>
      <c r="E53" s="166"/>
      <c r="F53" s="166"/>
      <c r="G53" s="158" t="s">
        <v>693</v>
      </c>
      <c r="H53" s="158" t="s">
        <v>693</v>
      </c>
      <c r="I53" s="151"/>
      <c r="J53" s="151"/>
      <c r="K53" s="68"/>
      <c r="L53" s="148"/>
    </row>
    <row r="54" spans="1:12" ht="46.5" customHeight="1" x14ac:dyDescent="0.25">
      <c r="A54" s="70" t="s">
        <v>389</v>
      </c>
      <c r="B54" s="69" t="s">
        <v>160</v>
      </c>
      <c r="C54" s="158" t="s">
        <v>464</v>
      </c>
      <c r="D54" s="167"/>
      <c r="E54" s="166"/>
      <c r="F54" s="166"/>
      <c r="G54" s="158" t="s">
        <v>693</v>
      </c>
      <c r="H54" s="158" t="s">
        <v>693</v>
      </c>
      <c r="I54" s="151"/>
      <c r="J54" s="151"/>
      <c r="K54" s="68"/>
      <c r="L54" s="148"/>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86"/>
  <sheetViews>
    <sheetView view="pageBreakPreview" topLeftCell="B18" zoomScale="70" zoomScaleNormal="70" zoomScaleSheetLayoutView="70" workbookViewId="0">
      <selection activeCell="D30" sqref="D30"/>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1" width="9.57031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13.5703125" style="287" bestFit="1" customWidth="1"/>
    <col min="19" max="19" width="6.140625" style="287" customWidth="1"/>
    <col min="20" max="20" width="9.5703125" style="287" customWidth="1"/>
    <col min="21" max="21" width="6.140625" style="287" customWidth="1"/>
    <col min="22" max="22" width="9.28515625" style="287" customWidth="1"/>
    <col min="23" max="23" width="6.140625" style="287" customWidth="1"/>
    <col min="24" max="24" width="8.42578125" style="287" customWidth="1"/>
    <col min="25" max="25" width="6.140625" style="287" customWidth="1"/>
    <col min="26" max="26" width="7.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290"/>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91"/>
      <c r="B7" s="291"/>
      <c r="C7" s="292"/>
      <c r="D7" s="292"/>
      <c r="E7" s="292"/>
      <c r="F7" s="292"/>
      <c r="G7" s="292"/>
      <c r="H7" s="292"/>
      <c r="I7" s="292"/>
      <c r="J7" s="293"/>
      <c r="K7" s="293"/>
      <c r="L7" s="293"/>
      <c r="M7" s="293"/>
      <c r="N7" s="293"/>
      <c r="O7" s="293"/>
      <c r="P7" s="293"/>
      <c r="Q7" s="293"/>
      <c r="R7" s="293"/>
      <c r="S7" s="293"/>
      <c r="T7" s="293"/>
      <c r="U7" s="293"/>
      <c r="V7" s="293"/>
      <c r="W7" s="293"/>
      <c r="X7" s="293"/>
      <c r="Y7" s="293"/>
      <c r="Z7" s="293"/>
      <c r="AA7" s="293"/>
      <c r="AB7" s="293"/>
      <c r="AC7" s="293"/>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91"/>
      <c r="B10" s="291"/>
      <c r="C10" s="292"/>
      <c r="D10" s="292"/>
      <c r="E10" s="292"/>
      <c r="F10" s="292"/>
      <c r="G10" s="292"/>
      <c r="H10" s="292"/>
      <c r="I10" s="292"/>
      <c r="J10" s="293"/>
      <c r="K10" s="293"/>
      <c r="L10" s="293"/>
      <c r="M10" s="293"/>
      <c r="N10" s="293"/>
      <c r="O10" s="293"/>
      <c r="P10" s="293"/>
      <c r="Q10" s="293"/>
      <c r="R10" s="293"/>
      <c r="S10" s="293"/>
      <c r="T10" s="293"/>
      <c r="U10" s="293"/>
      <c r="V10" s="293"/>
      <c r="W10" s="293"/>
      <c r="X10" s="293"/>
      <c r="Y10" s="293"/>
      <c r="Z10" s="293"/>
      <c r="AA10" s="293"/>
      <c r="AB10" s="293"/>
      <c r="AC10" s="293"/>
    </row>
    <row r="11" spans="1:29" ht="18.75" x14ac:dyDescent="0.25">
      <c r="A11" s="420" t="str">
        <f>'1. паспорт местоположение'!A12:C12</f>
        <v>F_NS3300.VL.0022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94"/>
      <c r="B13" s="294"/>
      <c r="C13" s="295"/>
      <c r="D13" s="295"/>
      <c r="E13" s="295"/>
      <c r="F13" s="295"/>
      <c r="G13" s="295"/>
      <c r="H13" s="295"/>
      <c r="I13" s="295"/>
      <c r="J13" s="290"/>
      <c r="K13" s="290"/>
      <c r="L13" s="290"/>
      <c r="M13" s="290"/>
      <c r="N13" s="290"/>
      <c r="O13" s="290"/>
      <c r="P13" s="290"/>
      <c r="Q13" s="290"/>
      <c r="R13" s="290"/>
      <c r="S13" s="290"/>
      <c r="T13" s="290"/>
      <c r="U13" s="290"/>
      <c r="V13" s="290"/>
      <c r="W13" s="290"/>
      <c r="X13" s="290"/>
      <c r="Y13" s="290"/>
      <c r="Z13" s="290"/>
      <c r="AA13" s="290"/>
      <c r="AB13" s="290"/>
      <c r="AC13" s="290"/>
    </row>
    <row r="14" spans="1:29" ht="50.25" customHeight="1" x14ac:dyDescent="0.25">
      <c r="A14" s="40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5" x14ac:dyDescent="0.25">
      <c r="A18" s="406" t="s">
        <v>433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5" s="332" customFormat="1" ht="33" customHeight="1" x14ac:dyDescent="0.25">
      <c r="A20" s="407" t="s">
        <v>158</v>
      </c>
      <c r="B20" s="407" t="s">
        <v>157</v>
      </c>
      <c r="C20" s="410" t="s">
        <v>156</v>
      </c>
      <c r="D20" s="410"/>
      <c r="E20" s="411" t="s">
        <v>593</v>
      </c>
      <c r="F20" s="411"/>
      <c r="G20" s="412" t="s">
        <v>700</v>
      </c>
      <c r="H20" s="415" t="s">
        <v>687</v>
      </c>
      <c r="I20" s="416"/>
      <c r="J20" s="416"/>
      <c r="K20" s="416"/>
      <c r="L20" s="415" t="s">
        <v>688</v>
      </c>
      <c r="M20" s="416"/>
      <c r="N20" s="416"/>
      <c r="O20" s="416"/>
      <c r="P20" s="415" t="s">
        <v>689</v>
      </c>
      <c r="Q20" s="416"/>
      <c r="R20" s="416"/>
      <c r="S20" s="416"/>
      <c r="T20" s="415" t="s">
        <v>690</v>
      </c>
      <c r="U20" s="416"/>
      <c r="V20" s="416"/>
      <c r="W20" s="416"/>
      <c r="X20" s="415" t="s">
        <v>691</v>
      </c>
      <c r="Y20" s="416"/>
      <c r="Z20" s="416"/>
      <c r="AA20" s="416"/>
      <c r="AB20" s="421" t="s">
        <v>155</v>
      </c>
      <c r="AC20" s="421"/>
    </row>
    <row r="21" spans="1:35" s="332" customFormat="1" ht="81.75" customHeight="1" x14ac:dyDescent="0.25">
      <c r="A21" s="408"/>
      <c r="B21" s="408"/>
      <c r="C21" s="410"/>
      <c r="D21" s="410"/>
      <c r="E21" s="411"/>
      <c r="F21" s="411"/>
      <c r="G21" s="413"/>
      <c r="H21" s="417" t="s">
        <v>2</v>
      </c>
      <c r="I21" s="417"/>
      <c r="J21" s="417" t="s">
        <v>594</v>
      </c>
      <c r="K21" s="417"/>
      <c r="L21" s="417" t="s">
        <v>2</v>
      </c>
      <c r="M21" s="417"/>
      <c r="N21" s="417" t="s">
        <v>594</v>
      </c>
      <c r="O21" s="417"/>
      <c r="P21" s="417" t="s">
        <v>2</v>
      </c>
      <c r="Q21" s="417"/>
      <c r="R21" s="417" t="s">
        <v>594</v>
      </c>
      <c r="S21" s="417"/>
      <c r="T21" s="417" t="s">
        <v>2</v>
      </c>
      <c r="U21" s="417"/>
      <c r="V21" s="417" t="s">
        <v>594</v>
      </c>
      <c r="W21" s="417"/>
      <c r="X21" s="417" t="s">
        <v>2</v>
      </c>
      <c r="Y21" s="417"/>
      <c r="Z21" s="417" t="s">
        <v>594</v>
      </c>
      <c r="AA21" s="417"/>
      <c r="AB21" s="421"/>
      <c r="AC21" s="421"/>
    </row>
    <row r="22" spans="1:35" s="332" customFormat="1" ht="89.25" customHeight="1" x14ac:dyDescent="0.3">
      <c r="A22" s="409"/>
      <c r="B22" s="409"/>
      <c r="C22" s="333" t="s">
        <v>2</v>
      </c>
      <c r="D22" s="333" t="s">
        <v>594</v>
      </c>
      <c r="E22" s="334" t="s">
        <v>692</v>
      </c>
      <c r="F22" s="334" t="s">
        <v>709</v>
      </c>
      <c r="G22" s="414"/>
      <c r="H22" s="296" t="s">
        <v>412</v>
      </c>
      <c r="I22" s="296" t="s">
        <v>413</v>
      </c>
      <c r="J22" s="296" t="s">
        <v>412</v>
      </c>
      <c r="K22" s="296" t="s">
        <v>413</v>
      </c>
      <c r="L22" s="296" t="s">
        <v>412</v>
      </c>
      <c r="M22" s="296" t="s">
        <v>413</v>
      </c>
      <c r="N22" s="296" t="s">
        <v>412</v>
      </c>
      <c r="O22" s="296" t="s">
        <v>413</v>
      </c>
      <c r="P22" s="296" t="s">
        <v>412</v>
      </c>
      <c r="Q22" s="296" t="s">
        <v>413</v>
      </c>
      <c r="R22" s="296" t="s">
        <v>412</v>
      </c>
      <c r="S22" s="296" t="s">
        <v>413</v>
      </c>
      <c r="T22" s="296" t="s">
        <v>412</v>
      </c>
      <c r="U22" s="296" t="s">
        <v>413</v>
      </c>
      <c r="V22" s="296" t="s">
        <v>412</v>
      </c>
      <c r="W22" s="296" t="s">
        <v>413</v>
      </c>
      <c r="X22" s="296" t="s">
        <v>412</v>
      </c>
      <c r="Y22" s="296" t="s">
        <v>413</v>
      </c>
      <c r="Z22" s="296" t="s">
        <v>412</v>
      </c>
      <c r="AA22" s="296" t="s">
        <v>413</v>
      </c>
      <c r="AB22" s="333" t="s">
        <v>154</v>
      </c>
      <c r="AC22" s="333" t="s">
        <v>594</v>
      </c>
      <c r="AE22" s="335"/>
      <c r="AF22" s="335"/>
      <c r="AG22" s="335"/>
      <c r="AH22" s="335"/>
      <c r="AI22" s="336"/>
    </row>
    <row r="23" spans="1:35" s="332" customFormat="1"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c r="AE23" s="336"/>
      <c r="AF23" s="336"/>
      <c r="AG23" s="336"/>
      <c r="AH23" s="336"/>
      <c r="AI23" s="336"/>
    </row>
    <row r="24" spans="1:35" s="300" customFormat="1" ht="47.25" customHeight="1" x14ac:dyDescent="0.25">
      <c r="A24" s="297">
        <v>1</v>
      </c>
      <c r="B24" s="298" t="s">
        <v>153</v>
      </c>
      <c r="C24" s="299">
        <v>45.500003571661026</v>
      </c>
      <c r="D24" s="299">
        <v>2.2712527199999997</v>
      </c>
      <c r="E24" s="299">
        <v>0</v>
      </c>
      <c r="F24" s="299">
        <v>-4.4408920985006262E-16</v>
      </c>
      <c r="G24" s="299">
        <v>0</v>
      </c>
      <c r="H24" s="299">
        <v>41.428750851661022</v>
      </c>
      <c r="I24" s="299"/>
      <c r="J24" s="299">
        <v>0</v>
      </c>
      <c r="K24" s="299"/>
      <c r="L24" s="299">
        <v>0</v>
      </c>
      <c r="M24" s="299"/>
      <c r="N24" s="299">
        <v>0</v>
      </c>
      <c r="O24" s="299"/>
      <c r="P24" s="299">
        <v>0</v>
      </c>
      <c r="Q24" s="299"/>
      <c r="R24" s="299">
        <v>0</v>
      </c>
      <c r="S24" s="299"/>
      <c r="T24" s="299">
        <v>0</v>
      </c>
      <c r="U24" s="299"/>
      <c r="V24" s="299">
        <v>0</v>
      </c>
      <c r="W24" s="299"/>
      <c r="X24" s="299">
        <v>0</v>
      </c>
      <c r="Y24" s="299"/>
      <c r="Z24" s="299">
        <v>0</v>
      </c>
      <c r="AA24" s="299"/>
      <c r="AB24" s="299">
        <v>41.428750851661022</v>
      </c>
      <c r="AC24" s="299">
        <v>0</v>
      </c>
      <c r="AF24" s="301"/>
    </row>
    <row r="25" spans="1:35" s="300" customFormat="1" ht="24" customHeight="1" x14ac:dyDescent="0.25">
      <c r="A25" s="302" t="s">
        <v>595</v>
      </c>
      <c r="B25" s="303" t="s">
        <v>152</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35" s="300" customFormat="1" x14ac:dyDescent="0.25">
      <c r="A26" s="302" t="s">
        <v>596</v>
      </c>
      <c r="B26" s="303" t="s">
        <v>151</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35" s="300" customFormat="1" ht="31.5" x14ac:dyDescent="0.25">
      <c r="A27" s="302" t="s">
        <v>597</v>
      </c>
      <c r="B27" s="303" t="s">
        <v>370</v>
      </c>
      <c r="C27" s="299"/>
      <c r="D27" s="299"/>
      <c r="E27" s="299"/>
      <c r="F27" s="299"/>
      <c r="G27" s="299">
        <v>0</v>
      </c>
      <c r="H27" s="299">
        <v>34.523959043050851</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34.523959043050851</v>
      </c>
      <c r="AC27" s="299">
        <v>0</v>
      </c>
    </row>
    <row r="28" spans="1:35" s="300" customFormat="1" x14ac:dyDescent="0.25">
      <c r="A28" s="302" t="s">
        <v>598</v>
      </c>
      <c r="B28" s="303" t="s">
        <v>599</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5" s="300" customFormat="1" x14ac:dyDescent="0.25">
      <c r="A29" s="302" t="s">
        <v>600</v>
      </c>
      <c r="B29" s="304" t="s">
        <v>150</v>
      </c>
      <c r="C29" s="299"/>
      <c r="D29" s="299"/>
      <c r="E29" s="299"/>
      <c r="F29" s="299"/>
      <c r="G29" s="299">
        <v>0</v>
      </c>
      <c r="H29" s="299">
        <v>6.9047918086101703</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6.9047918086101703</v>
      </c>
      <c r="AC29" s="299">
        <v>0</v>
      </c>
    </row>
    <row r="30" spans="1:35" s="300" customFormat="1" ht="47.25" x14ac:dyDescent="0.25">
      <c r="A30" s="297" t="s">
        <v>63</v>
      </c>
      <c r="B30" s="298" t="s">
        <v>601</v>
      </c>
      <c r="C30" s="299">
        <v>37.958120000000001</v>
      </c>
      <c r="D30" s="299">
        <v>1.93416078</v>
      </c>
      <c r="E30" s="299">
        <v>0</v>
      </c>
      <c r="F30" s="299">
        <v>-2.2204460492503131E-16</v>
      </c>
      <c r="G30" s="299">
        <v>0</v>
      </c>
      <c r="H30" s="299">
        <v>34.523959043050851</v>
      </c>
      <c r="I30" s="299"/>
      <c r="J30" s="299">
        <v>0</v>
      </c>
      <c r="K30" s="299"/>
      <c r="L30" s="299">
        <v>0</v>
      </c>
      <c r="M30" s="299"/>
      <c r="N30" s="299">
        <v>0</v>
      </c>
      <c r="O30" s="299"/>
      <c r="P30" s="299">
        <v>0</v>
      </c>
      <c r="Q30" s="299"/>
      <c r="R30" s="299">
        <v>0</v>
      </c>
      <c r="S30" s="299"/>
      <c r="T30" s="299">
        <v>0</v>
      </c>
      <c r="U30" s="299"/>
      <c r="V30" s="299">
        <v>0</v>
      </c>
      <c r="W30" s="299"/>
      <c r="X30" s="299">
        <v>0</v>
      </c>
      <c r="Y30" s="299"/>
      <c r="Z30" s="299">
        <v>0</v>
      </c>
      <c r="AA30" s="299"/>
      <c r="AB30" s="299">
        <v>34.523959043050851</v>
      </c>
      <c r="AC30" s="299">
        <v>0</v>
      </c>
    </row>
    <row r="31" spans="1:35" s="300" customFormat="1" x14ac:dyDescent="0.25">
      <c r="A31" s="297" t="s">
        <v>602</v>
      </c>
      <c r="B31" s="303" t="s">
        <v>149</v>
      </c>
      <c r="C31" s="299">
        <v>2.8736700000000002</v>
      </c>
      <c r="D31" s="299">
        <v>1.8727318399999999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5" s="300" customFormat="1" ht="31.5" x14ac:dyDescent="0.25">
      <c r="A32" s="297" t="s">
        <v>603</v>
      </c>
      <c r="B32" s="303" t="s">
        <v>148</v>
      </c>
      <c r="C32" s="299">
        <v>25.118209999999998</v>
      </c>
      <c r="D32" s="299">
        <v>0</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300" customFormat="1" x14ac:dyDescent="0.25">
      <c r="A33" s="297" t="s">
        <v>604</v>
      </c>
      <c r="B33" s="303" t="s">
        <v>147</v>
      </c>
      <c r="C33" s="299">
        <v>3.6974899999999997</v>
      </c>
      <c r="D33" s="299">
        <v>0</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300" customFormat="1" x14ac:dyDescent="0.25">
      <c r="A34" s="297" t="s">
        <v>605</v>
      </c>
      <c r="B34" s="303" t="s">
        <v>146</v>
      </c>
      <c r="C34" s="299">
        <v>6.2687500000000096</v>
      </c>
      <c r="D34" s="299">
        <v>6.1428940000000008E-2</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300" customFormat="1" ht="31.5" x14ac:dyDescent="0.25">
      <c r="A35" s="297" t="s">
        <v>62</v>
      </c>
      <c r="B35" s="298" t="s">
        <v>606</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s="300" customFormat="1" x14ac:dyDescent="0.25">
      <c r="A36" s="302" t="s">
        <v>607</v>
      </c>
      <c r="B36" s="303" t="s">
        <v>612</v>
      </c>
      <c r="C36" s="299"/>
      <c r="D36" s="299"/>
      <c r="E36" s="299"/>
      <c r="F36" s="299"/>
      <c r="G36" s="299">
        <v>0</v>
      </c>
      <c r="H36" s="299">
        <v>0</v>
      </c>
      <c r="I36" s="305" t="s">
        <v>572</v>
      </c>
      <c r="J36" s="299">
        <v>0</v>
      </c>
      <c r="K36" s="299" t="s">
        <v>572</v>
      </c>
      <c r="L36" s="299">
        <v>0</v>
      </c>
      <c r="M36" s="305" t="s">
        <v>572</v>
      </c>
      <c r="N36" s="299">
        <v>0</v>
      </c>
      <c r="O36" s="299" t="s">
        <v>572</v>
      </c>
      <c r="P36" s="299">
        <v>0</v>
      </c>
      <c r="Q36" s="305" t="s">
        <v>572</v>
      </c>
      <c r="R36" s="299">
        <v>0</v>
      </c>
      <c r="S36" s="299" t="s">
        <v>572</v>
      </c>
      <c r="T36" s="299">
        <v>0</v>
      </c>
      <c r="U36" s="305" t="s">
        <v>572</v>
      </c>
      <c r="V36" s="299">
        <v>0</v>
      </c>
      <c r="W36" s="299" t="s">
        <v>572</v>
      </c>
      <c r="X36" s="299">
        <v>0</v>
      </c>
      <c r="Y36" s="305" t="s">
        <v>572</v>
      </c>
      <c r="Z36" s="299">
        <v>0</v>
      </c>
      <c r="AA36" s="299" t="s">
        <v>572</v>
      </c>
      <c r="AB36" s="299">
        <v>0</v>
      </c>
      <c r="AC36" s="299">
        <v>0</v>
      </c>
    </row>
    <row r="37" spans="1:29" s="300" customFormat="1" ht="31.5" x14ac:dyDescent="0.25">
      <c r="A37" s="302" t="s">
        <v>609</v>
      </c>
      <c r="B37" s="306" t="s">
        <v>608</v>
      </c>
      <c r="C37" s="299"/>
      <c r="D37" s="299"/>
      <c r="E37" s="299"/>
      <c r="F37" s="299"/>
      <c r="G37" s="299">
        <v>0</v>
      </c>
      <c r="H37" s="299">
        <v>3.61</v>
      </c>
      <c r="I37" s="305">
        <v>4</v>
      </c>
      <c r="J37" s="299">
        <v>0</v>
      </c>
      <c r="K37" s="299" t="s">
        <v>572</v>
      </c>
      <c r="L37" s="299">
        <v>0</v>
      </c>
      <c r="M37" s="305" t="s">
        <v>572</v>
      </c>
      <c r="N37" s="299">
        <v>0</v>
      </c>
      <c r="O37" s="299" t="s">
        <v>572</v>
      </c>
      <c r="P37" s="299">
        <v>0</v>
      </c>
      <c r="Q37" s="305" t="s">
        <v>572</v>
      </c>
      <c r="R37" s="299">
        <v>0</v>
      </c>
      <c r="S37" s="299" t="s">
        <v>572</v>
      </c>
      <c r="T37" s="299">
        <v>0</v>
      </c>
      <c r="U37" s="305" t="s">
        <v>572</v>
      </c>
      <c r="V37" s="299">
        <v>0</v>
      </c>
      <c r="W37" s="299" t="s">
        <v>572</v>
      </c>
      <c r="X37" s="299">
        <v>0</v>
      </c>
      <c r="Y37" s="305" t="s">
        <v>572</v>
      </c>
      <c r="Z37" s="299">
        <v>0</v>
      </c>
      <c r="AA37" s="299" t="s">
        <v>572</v>
      </c>
      <c r="AB37" s="299">
        <v>3.61</v>
      </c>
      <c r="AC37" s="299">
        <v>0</v>
      </c>
    </row>
    <row r="38" spans="1:29" s="300" customFormat="1" x14ac:dyDescent="0.25">
      <c r="A38" s="302" t="s">
        <v>610</v>
      </c>
      <c r="B38" s="306" t="s">
        <v>144</v>
      </c>
      <c r="C38" s="299"/>
      <c r="D38" s="299"/>
      <c r="E38" s="299"/>
      <c r="F38" s="299"/>
      <c r="G38" s="299">
        <v>0</v>
      </c>
      <c r="H38" s="299">
        <v>0</v>
      </c>
      <c r="I38" s="305" t="s">
        <v>572</v>
      </c>
      <c r="J38" s="299">
        <v>0</v>
      </c>
      <c r="K38" s="299" t="s">
        <v>572</v>
      </c>
      <c r="L38" s="299">
        <v>0</v>
      </c>
      <c r="M38" s="305" t="s">
        <v>572</v>
      </c>
      <c r="N38" s="299">
        <v>0</v>
      </c>
      <c r="O38" s="299" t="s">
        <v>572</v>
      </c>
      <c r="P38" s="299">
        <v>0</v>
      </c>
      <c r="Q38" s="305" t="s">
        <v>572</v>
      </c>
      <c r="R38" s="299">
        <v>0</v>
      </c>
      <c r="S38" s="299" t="s">
        <v>572</v>
      </c>
      <c r="T38" s="299">
        <v>0</v>
      </c>
      <c r="U38" s="305" t="s">
        <v>572</v>
      </c>
      <c r="V38" s="299">
        <v>0</v>
      </c>
      <c r="W38" s="299" t="s">
        <v>572</v>
      </c>
      <c r="X38" s="299">
        <v>0</v>
      </c>
      <c r="Y38" s="305" t="s">
        <v>572</v>
      </c>
      <c r="Z38" s="299">
        <v>0</v>
      </c>
      <c r="AA38" s="299" t="s">
        <v>572</v>
      </c>
      <c r="AB38" s="299">
        <v>0</v>
      </c>
      <c r="AC38" s="299">
        <v>0</v>
      </c>
    </row>
    <row r="39" spans="1:29" s="300" customFormat="1" x14ac:dyDescent="0.25">
      <c r="A39" s="302" t="s">
        <v>611</v>
      </c>
      <c r="B39" s="303" t="s">
        <v>679</v>
      </c>
      <c r="C39" s="299"/>
      <c r="D39" s="299"/>
      <c r="E39" s="299"/>
      <c r="F39" s="299"/>
      <c r="G39" s="299">
        <v>0</v>
      </c>
      <c r="H39" s="299">
        <v>17.72</v>
      </c>
      <c r="I39" s="305">
        <v>4</v>
      </c>
      <c r="J39" s="299">
        <v>0</v>
      </c>
      <c r="K39" s="299" t="s">
        <v>572</v>
      </c>
      <c r="L39" s="299">
        <v>0</v>
      </c>
      <c r="M39" s="305" t="s">
        <v>572</v>
      </c>
      <c r="N39" s="299">
        <v>0</v>
      </c>
      <c r="O39" s="299" t="s">
        <v>572</v>
      </c>
      <c r="P39" s="299">
        <v>0</v>
      </c>
      <c r="Q39" s="305" t="s">
        <v>572</v>
      </c>
      <c r="R39" s="299">
        <v>0</v>
      </c>
      <c r="S39" s="299" t="s">
        <v>572</v>
      </c>
      <c r="T39" s="299">
        <v>0</v>
      </c>
      <c r="U39" s="305" t="s">
        <v>572</v>
      </c>
      <c r="V39" s="299">
        <v>0</v>
      </c>
      <c r="W39" s="299" t="s">
        <v>572</v>
      </c>
      <c r="X39" s="299">
        <v>0</v>
      </c>
      <c r="Y39" s="305" t="s">
        <v>572</v>
      </c>
      <c r="Z39" s="299">
        <v>0</v>
      </c>
      <c r="AA39" s="299" t="s">
        <v>572</v>
      </c>
      <c r="AB39" s="299">
        <v>17.72</v>
      </c>
      <c r="AC39" s="299">
        <v>0</v>
      </c>
    </row>
    <row r="40" spans="1:29" s="300" customFormat="1" x14ac:dyDescent="0.25">
      <c r="A40" s="302" t="s">
        <v>613</v>
      </c>
      <c r="B40" s="303" t="s">
        <v>614</v>
      </c>
      <c r="C40" s="299"/>
      <c r="D40" s="299"/>
      <c r="E40" s="299"/>
      <c r="F40" s="299"/>
      <c r="G40" s="299">
        <v>0</v>
      </c>
      <c r="H40" s="299">
        <v>0</v>
      </c>
      <c r="I40" s="305" t="s">
        <v>572</v>
      </c>
      <c r="J40" s="299">
        <v>0</v>
      </c>
      <c r="K40" s="299" t="s">
        <v>572</v>
      </c>
      <c r="L40" s="299">
        <v>0</v>
      </c>
      <c r="M40" s="305" t="s">
        <v>572</v>
      </c>
      <c r="N40" s="299">
        <v>0</v>
      </c>
      <c r="O40" s="299" t="s">
        <v>572</v>
      </c>
      <c r="P40" s="299">
        <v>0</v>
      </c>
      <c r="Q40" s="305" t="s">
        <v>572</v>
      </c>
      <c r="R40" s="299">
        <v>0</v>
      </c>
      <c r="S40" s="299" t="s">
        <v>572</v>
      </c>
      <c r="T40" s="299">
        <v>0</v>
      </c>
      <c r="U40" s="305" t="s">
        <v>572</v>
      </c>
      <c r="V40" s="299">
        <v>0</v>
      </c>
      <c r="W40" s="299" t="s">
        <v>572</v>
      </c>
      <c r="X40" s="299">
        <v>0</v>
      </c>
      <c r="Y40" s="305" t="s">
        <v>572</v>
      </c>
      <c r="Z40" s="299">
        <v>0</v>
      </c>
      <c r="AA40" s="299" t="s">
        <v>572</v>
      </c>
      <c r="AB40" s="299">
        <v>0</v>
      </c>
      <c r="AC40" s="299">
        <v>0</v>
      </c>
    </row>
    <row r="41" spans="1:29" s="300" customFormat="1" x14ac:dyDescent="0.25">
      <c r="A41" s="302" t="s">
        <v>615</v>
      </c>
      <c r="B41" s="303" t="s">
        <v>616</v>
      </c>
      <c r="C41" s="299"/>
      <c r="D41" s="299"/>
      <c r="E41" s="299"/>
      <c r="F41" s="299"/>
      <c r="G41" s="299">
        <v>0</v>
      </c>
      <c r="H41" s="299">
        <v>0</v>
      </c>
      <c r="I41" s="305" t="s">
        <v>572</v>
      </c>
      <c r="J41" s="299">
        <v>0</v>
      </c>
      <c r="K41" s="299" t="s">
        <v>572</v>
      </c>
      <c r="L41" s="299">
        <v>0</v>
      </c>
      <c r="M41" s="305" t="s">
        <v>572</v>
      </c>
      <c r="N41" s="299">
        <v>0</v>
      </c>
      <c r="O41" s="299" t="s">
        <v>572</v>
      </c>
      <c r="P41" s="299">
        <v>0</v>
      </c>
      <c r="Q41" s="305" t="s">
        <v>572</v>
      </c>
      <c r="R41" s="299">
        <v>0</v>
      </c>
      <c r="S41" s="299" t="s">
        <v>572</v>
      </c>
      <c r="T41" s="299">
        <v>0</v>
      </c>
      <c r="U41" s="305" t="s">
        <v>572</v>
      </c>
      <c r="V41" s="299">
        <v>0</v>
      </c>
      <c r="W41" s="299" t="s">
        <v>572</v>
      </c>
      <c r="X41" s="299">
        <v>0</v>
      </c>
      <c r="Y41" s="305" t="s">
        <v>572</v>
      </c>
      <c r="Z41" s="299">
        <v>0</v>
      </c>
      <c r="AA41" s="299" t="s">
        <v>572</v>
      </c>
      <c r="AB41" s="299">
        <v>0</v>
      </c>
      <c r="AC41" s="299">
        <v>0</v>
      </c>
    </row>
    <row r="42" spans="1:29" s="300" customFormat="1" x14ac:dyDescent="0.25">
      <c r="A42" s="302" t="s">
        <v>617</v>
      </c>
      <c r="B42" s="303" t="s">
        <v>618</v>
      </c>
      <c r="C42" s="299"/>
      <c r="D42" s="299"/>
      <c r="E42" s="299"/>
      <c r="F42" s="299"/>
      <c r="G42" s="299">
        <v>0</v>
      </c>
      <c r="H42" s="299">
        <v>0</v>
      </c>
      <c r="I42" s="305" t="s">
        <v>572</v>
      </c>
      <c r="J42" s="299">
        <v>0</v>
      </c>
      <c r="K42" s="299" t="s">
        <v>572</v>
      </c>
      <c r="L42" s="299">
        <v>0</v>
      </c>
      <c r="M42" s="305" t="s">
        <v>572</v>
      </c>
      <c r="N42" s="299">
        <v>0</v>
      </c>
      <c r="O42" s="299" t="s">
        <v>572</v>
      </c>
      <c r="P42" s="299">
        <v>0</v>
      </c>
      <c r="Q42" s="305" t="s">
        <v>572</v>
      </c>
      <c r="R42" s="299">
        <v>0</v>
      </c>
      <c r="S42" s="299" t="s">
        <v>572</v>
      </c>
      <c r="T42" s="299">
        <v>0</v>
      </c>
      <c r="U42" s="305" t="s">
        <v>572</v>
      </c>
      <c r="V42" s="299">
        <v>0</v>
      </c>
      <c r="W42" s="299" t="s">
        <v>572</v>
      </c>
      <c r="X42" s="299">
        <v>0</v>
      </c>
      <c r="Y42" s="305" t="s">
        <v>572</v>
      </c>
      <c r="Z42" s="299">
        <v>0</v>
      </c>
      <c r="AA42" s="299" t="s">
        <v>572</v>
      </c>
      <c r="AB42" s="299">
        <v>0</v>
      </c>
      <c r="AC42" s="299">
        <v>0</v>
      </c>
    </row>
    <row r="43" spans="1:29" s="300" customFormat="1" x14ac:dyDescent="0.25">
      <c r="A43" s="302" t="s">
        <v>619</v>
      </c>
      <c r="B43" s="303" t="s">
        <v>620</v>
      </c>
      <c r="C43" s="299"/>
      <c r="D43" s="299"/>
      <c r="E43" s="299"/>
      <c r="F43" s="299"/>
      <c r="G43" s="299">
        <v>0</v>
      </c>
      <c r="H43" s="299">
        <v>0</v>
      </c>
      <c r="I43" s="305" t="s">
        <v>572</v>
      </c>
      <c r="J43" s="299">
        <v>0</v>
      </c>
      <c r="K43" s="299" t="s">
        <v>572</v>
      </c>
      <c r="L43" s="299">
        <v>0</v>
      </c>
      <c r="M43" s="305" t="s">
        <v>572</v>
      </c>
      <c r="N43" s="299">
        <v>0</v>
      </c>
      <c r="O43" s="299" t="s">
        <v>572</v>
      </c>
      <c r="P43" s="299">
        <v>0</v>
      </c>
      <c r="Q43" s="305" t="s">
        <v>572</v>
      </c>
      <c r="R43" s="299">
        <v>0</v>
      </c>
      <c r="S43" s="299" t="s">
        <v>572</v>
      </c>
      <c r="T43" s="299">
        <v>0</v>
      </c>
      <c r="U43" s="305" t="s">
        <v>572</v>
      </c>
      <c r="V43" s="299">
        <v>0</v>
      </c>
      <c r="W43" s="299" t="s">
        <v>572</v>
      </c>
      <c r="X43" s="299">
        <v>0</v>
      </c>
      <c r="Y43" s="305" t="s">
        <v>572</v>
      </c>
      <c r="Z43" s="299">
        <v>0</v>
      </c>
      <c r="AA43" s="299" t="s">
        <v>572</v>
      </c>
      <c r="AB43" s="299">
        <v>0</v>
      </c>
      <c r="AC43" s="299">
        <v>0</v>
      </c>
    </row>
    <row r="44" spans="1:29" s="300" customFormat="1" x14ac:dyDescent="0.25">
      <c r="A44" s="302" t="s">
        <v>621</v>
      </c>
      <c r="B44" s="303" t="s">
        <v>622</v>
      </c>
      <c r="C44" s="299"/>
      <c r="D44" s="299"/>
      <c r="E44" s="299"/>
      <c r="F44" s="299"/>
      <c r="G44" s="299">
        <v>0</v>
      </c>
      <c r="H44" s="299">
        <v>6</v>
      </c>
      <c r="I44" s="305">
        <v>4</v>
      </c>
      <c r="J44" s="299">
        <v>0</v>
      </c>
      <c r="K44" s="299" t="s">
        <v>572</v>
      </c>
      <c r="L44" s="299">
        <v>0</v>
      </c>
      <c r="M44" s="305" t="s">
        <v>572</v>
      </c>
      <c r="N44" s="299">
        <v>0</v>
      </c>
      <c r="O44" s="299" t="s">
        <v>572</v>
      </c>
      <c r="P44" s="299">
        <v>0</v>
      </c>
      <c r="Q44" s="305" t="s">
        <v>572</v>
      </c>
      <c r="R44" s="299">
        <v>0</v>
      </c>
      <c r="S44" s="299" t="s">
        <v>572</v>
      </c>
      <c r="T44" s="299">
        <v>0</v>
      </c>
      <c r="U44" s="305" t="s">
        <v>572</v>
      </c>
      <c r="V44" s="299">
        <v>0</v>
      </c>
      <c r="W44" s="299" t="s">
        <v>572</v>
      </c>
      <c r="X44" s="299">
        <v>0</v>
      </c>
      <c r="Y44" s="305" t="s">
        <v>572</v>
      </c>
      <c r="Z44" s="299">
        <v>0</v>
      </c>
      <c r="AA44" s="299" t="s">
        <v>572</v>
      </c>
      <c r="AB44" s="299">
        <v>6</v>
      </c>
      <c r="AC44" s="299">
        <v>0</v>
      </c>
    </row>
    <row r="45" spans="1:29" s="300" customFormat="1" x14ac:dyDescent="0.25">
      <c r="A45" s="302" t="s">
        <v>623</v>
      </c>
      <c r="B45" s="303" t="s">
        <v>624</v>
      </c>
      <c r="C45" s="299"/>
      <c r="D45" s="299"/>
      <c r="E45" s="299"/>
      <c r="F45" s="299"/>
      <c r="G45" s="299">
        <v>0</v>
      </c>
      <c r="H45" s="299">
        <v>0</v>
      </c>
      <c r="I45" s="305" t="s">
        <v>572</v>
      </c>
      <c r="J45" s="299">
        <v>0</v>
      </c>
      <c r="K45" s="299" t="s">
        <v>572</v>
      </c>
      <c r="L45" s="299">
        <v>0</v>
      </c>
      <c r="M45" s="305" t="s">
        <v>572</v>
      </c>
      <c r="N45" s="299">
        <v>0</v>
      </c>
      <c r="O45" s="299" t="s">
        <v>572</v>
      </c>
      <c r="P45" s="299">
        <v>0</v>
      </c>
      <c r="Q45" s="305" t="s">
        <v>572</v>
      </c>
      <c r="R45" s="299">
        <v>0</v>
      </c>
      <c r="S45" s="299" t="s">
        <v>572</v>
      </c>
      <c r="T45" s="299">
        <v>0</v>
      </c>
      <c r="U45" s="305" t="s">
        <v>572</v>
      </c>
      <c r="V45" s="299">
        <v>0</v>
      </c>
      <c r="W45" s="299" t="s">
        <v>572</v>
      </c>
      <c r="X45" s="299">
        <v>0</v>
      </c>
      <c r="Y45" s="305" t="s">
        <v>572</v>
      </c>
      <c r="Z45" s="299">
        <v>0</v>
      </c>
      <c r="AA45" s="299" t="s">
        <v>572</v>
      </c>
      <c r="AB45" s="299">
        <v>0</v>
      </c>
      <c r="AC45" s="299">
        <v>0</v>
      </c>
    </row>
    <row r="46" spans="1:29" s="300" customFormat="1" x14ac:dyDescent="0.25">
      <c r="A46" s="302" t="s">
        <v>625</v>
      </c>
      <c r="B46" s="303" t="s">
        <v>626</v>
      </c>
      <c r="C46" s="299"/>
      <c r="D46" s="299"/>
      <c r="E46" s="299"/>
      <c r="F46" s="299"/>
      <c r="G46" s="299">
        <v>0</v>
      </c>
      <c r="H46" s="299">
        <v>0</v>
      </c>
      <c r="I46" s="305" t="s">
        <v>572</v>
      </c>
      <c r="J46" s="299">
        <v>0</v>
      </c>
      <c r="K46" s="299" t="s">
        <v>572</v>
      </c>
      <c r="L46" s="299">
        <v>0</v>
      </c>
      <c r="M46" s="305" t="s">
        <v>572</v>
      </c>
      <c r="N46" s="299">
        <v>0</v>
      </c>
      <c r="O46" s="299" t="s">
        <v>572</v>
      </c>
      <c r="P46" s="299">
        <v>0</v>
      </c>
      <c r="Q46" s="305" t="s">
        <v>572</v>
      </c>
      <c r="R46" s="299">
        <v>0</v>
      </c>
      <c r="S46" s="299" t="s">
        <v>572</v>
      </c>
      <c r="T46" s="299">
        <v>0</v>
      </c>
      <c r="U46" s="305" t="s">
        <v>572</v>
      </c>
      <c r="V46" s="299">
        <v>0</v>
      </c>
      <c r="W46" s="299" t="s">
        <v>572</v>
      </c>
      <c r="X46" s="299">
        <v>0</v>
      </c>
      <c r="Y46" s="305" t="s">
        <v>572</v>
      </c>
      <c r="Z46" s="299">
        <v>0</v>
      </c>
      <c r="AA46" s="299" t="s">
        <v>572</v>
      </c>
      <c r="AB46" s="299">
        <v>0</v>
      </c>
      <c r="AC46" s="299">
        <v>0</v>
      </c>
    </row>
    <row r="47" spans="1:29" s="300" customFormat="1" x14ac:dyDescent="0.25">
      <c r="A47" s="297" t="s">
        <v>61</v>
      </c>
      <c r="B47" s="298" t="s">
        <v>145</v>
      </c>
      <c r="C47" s="299"/>
      <c r="D47" s="299"/>
      <c r="E47" s="299"/>
      <c r="F47" s="299"/>
      <c r="G47" s="299"/>
      <c r="H47" s="299"/>
      <c r="I47" s="299"/>
      <c r="J47" s="299"/>
      <c r="K47" s="299"/>
      <c r="L47" s="299"/>
      <c r="M47" s="299"/>
      <c r="N47" s="299"/>
      <c r="O47" s="299"/>
      <c r="P47" s="299"/>
      <c r="Q47" s="299"/>
      <c r="R47" s="299"/>
      <c r="S47" s="305"/>
      <c r="T47" s="299"/>
      <c r="U47" s="299"/>
      <c r="V47" s="299"/>
      <c r="W47" s="299"/>
      <c r="X47" s="299"/>
      <c r="Y47" s="299"/>
      <c r="Z47" s="299"/>
      <c r="AA47" s="299"/>
      <c r="AB47" s="299"/>
      <c r="AC47" s="299"/>
    </row>
    <row r="48" spans="1:29" s="300" customFormat="1" x14ac:dyDescent="0.25">
      <c r="A48" s="302" t="s">
        <v>627</v>
      </c>
      <c r="B48" s="303" t="s">
        <v>612</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s="300" customFormat="1" ht="31.5" x14ac:dyDescent="0.25">
      <c r="A49" s="302" t="s">
        <v>628</v>
      </c>
      <c r="B49" s="306" t="s">
        <v>608</v>
      </c>
      <c r="C49" s="299">
        <v>3.61</v>
      </c>
      <c r="D49" s="299">
        <v>3.61</v>
      </c>
      <c r="E49" s="299"/>
      <c r="F49" s="299"/>
      <c r="G49" s="299">
        <v>0</v>
      </c>
      <c r="H49" s="299">
        <v>3.61</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3.61</v>
      </c>
      <c r="AC49" s="299">
        <v>0</v>
      </c>
    </row>
    <row r="50" spans="1:29" s="300" customFormat="1" x14ac:dyDescent="0.25">
      <c r="A50" s="302" t="s">
        <v>629</v>
      </c>
      <c r="B50" s="306" t="s">
        <v>144</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s="300" customFormat="1" ht="31.5" x14ac:dyDescent="0.25">
      <c r="A51" s="302" t="s">
        <v>631</v>
      </c>
      <c r="B51" s="303" t="s">
        <v>630</v>
      </c>
      <c r="C51" s="299">
        <v>17.72</v>
      </c>
      <c r="D51" s="299">
        <v>17.72</v>
      </c>
      <c r="E51" s="299"/>
      <c r="F51" s="299"/>
      <c r="G51" s="299">
        <v>0</v>
      </c>
      <c r="H51" s="299">
        <v>17.72</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17.72</v>
      </c>
      <c r="AC51" s="299">
        <v>0</v>
      </c>
    </row>
    <row r="52" spans="1:29" s="300" customFormat="1" ht="31.5" x14ac:dyDescent="0.25">
      <c r="A52" s="302" t="s">
        <v>633</v>
      </c>
      <c r="B52" s="303" t="s">
        <v>632</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s="300" customFormat="1" x14ac:dyDescent="0.25">
      <c r="A53" s="302" t="s">
        <v>634</v>
      </c>
      <c r="B53" s="303" t="s">
        <v>143</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s="300" customFormat="1" x14ac:dyDescent="0.25">
      <c r="A54" s="302" t="s">
        <v>635</v>
      </c>
      <c r="B54" s="303" t="s">
        <v>614</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s="300" customFormat="1" x14ac:dyDescent="0.25">
      <c r="A55" s="302" t="s">
        <v>636</v>
      </c>
      <c r="B55" s="303" t="s">
        <v>616</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s="300" customFormat="1" x14ac:dyDescent="0.25">
      <c r="A56" s="302" t="s">
        <v>637</v>
      </c>
      <c r="B56" s="303" t="s">
        <v>618</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s="300" customFormat="1" x14ac:dyDescent="0.25">
      <c r="A57" s="302" t="s">
        <v>638</v>
      </c>
      <c r="B57" s="303" t="s">
        <v>620</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s="300" customFormat="1" x14ac:dyDescent="0.25">
      <c r="A58" s="302" t="s">
        <v>639</v>
      </c>
      <c r="B58" s="303" t="s">
        <v>622</v>
      </c>
      <c r="C58" s="299">
        <v>6</v>
      </c>
      <c r="D58" s="299">
        <v>6</v>
      </c>
      <c r="E58" s="299"/>
      <c r="F58" s="299"/>
      <c r="G58" s="299">
        <v>0</v>
      </c>
      <c r="H58" s="299">
        <v>6</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6</v>
      </c>
      <c r="AC58" s="299">
        <v>0</v>
      </c>
    </row>
    <row r="59" spans="1:29" s="300" customFormat="1" x14ac:dyDescent="0.25">
      <c r="A59" s="302" t="s">
        <v>640</v>
      </c>
      <c r="B59" s="303" t="s">
        <v>624</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s="300" customFormat="1" x14ac:dyDescent="0.25">
      <c r="A60" s="302" t="s">
        <v>641</v>
      </c>
      <c r="B60" s="303" t="s">
        <v>626</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300" customFormat="1" ht="35.25" customHeight="1" x14ac:dyDescent="0.25">
      <c r="A61" s="297" t="s">
        <v>59</v>
      </c>
      <c r="B61" s="298" t="s">
        <v>142</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s="300" customFormat="1" x14ac:dyDescent="0.25">
      <c r="A62" s="302" t="s">
        <v>642</v>
      </c>
      <c r="B62" s="303" t="s">
        <v>141</v>
      </c>
      <c r="C62" s="299">
        <v>37.958120000000001</v>
      </c>
      <c r="D62" s="299">
        <v>1.93416078</v>
      </c>
      <c r="E62" s="299"/>
      <c r="F62" s="299"/>
      <c r="G62" s="299">
        <v>0</v>
      </c>
      <c r="H62" s="299">
        <v>37.958119823050851</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37.958119823050851</v>
      </c>
      <c r="AC62" s="299">
        <v>0</v>
      </c>
    </row>
    <row r="63" spans="1:29" s="300" customFormat="1" x14ac:dyDescent="0.25">
      <c r="A63" s="302" t="s">
        <v>643</v>
      </c>
      <c r="B63" s="306" t="s">
        <v>139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s="300" customFormat="1" x14ac:dyDescent="0.25">
      <c r="A64" s="302" t="s">
        <v>644</v>
      </c>
      <c r="B64" s="303" t="s">
        <v>138</v>
      </c>
      <c r="C64" s="299"/>
      <c r="D64" s="299"/>
      <c r="E64" s="299"/>
      <c r="F64" s="299"/>
      <c r="G64" s="299">
        <v>0</v>
      </c>
      <c r="H64" s="299">
        <v>3.61</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3.61</v>
      </c>
      <c r="AC64" s="299">
        <v>0</v>
      </c>
    </row>
    <row r="65" spans="1:29" x14ac:dyDescent="0.25">
      <c r="A65" s="302" t="s">
        <v>645</v>
      </c>
      <c r="B65" s="306" t="s">
        <v>137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x14ac:dyDescent="0.25">
      <c r="A66" s="302" t="s">
        <v>646</v>
      </c>
      <c r="B66" s="306" t="s">
        <v>136</v>
      </c>
      <c r="C66" s="299"/>
      <c r="D66" s="299"/>
      <c r="E66" s="299"/>
      <c r="F66" s="299"/>
      <c r="G66" s="299">
        <v>0</v>
      </c>
      <c r="H66" s="299">
        <v>17.72</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17.72</v>
      </c>
      <c r="AC66" s="299">
        <v>0</v>
      </c>
    </row>
    <row r="67" spans="1:29" x14ac:dyDescent="0.25">
      <c r="A67" s="302" t="s">
        <v>647</v>
      </c>
      <c r="B67" s="306" t="s">
        <v>614</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x14ac:dyDescent="0.25">
      <c r="A68" s="302" t="s">
        <v>648</v>
      </c>
      <c r="B68" s="306" t="s">
        <v>616</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2" t="s">
        <v>649</v>
      </c>
      <c r="B69" s="306" t="s">
        <v>618</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x14ac:dyDescent="0.25">
      <c r="A70" s="302" t="s">
        <v>650</v>
      </c>
      <c r="B70" s="306" t="s">
        <v>620</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2" t="s">
        <v>651</v>
      </c>
      <c r="B71" s="306" t="s">
        <v>622</v>
      </c>
      <c r="C71" s="299"/>
      <c r="D71" s="299"/>
      <c r="E71" s="299"/>
      <c r="F71" s="299"/>
      <c r="G71" s="299">
        <v>0</v>
      </c>
      <c r="H71" s="299">
        <v>6</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6</v>
      </c>
      <c r="AC71" s="299">
        <v>0</v>
      </c>
    </row>
    <row r="72" spans="1:29" x14ac:dyDescent="0.25">
      <c r="A72" s="302" t="s">
        <v>652</v>
      </c>
      <c r="B72" s="306" t="s">
        <v>624</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x14ac:dyDescent="0.25">
      <c r="A73" s="302" t="s">
        <v>653</v>
      </c>
      <c r="B73" s="306" t="s">
        <v>626</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36.75" customHeight="1" x14ac:dyDescent="0.25">
      <c r="A74" s="297" t="s">
        <v>58</v>
      </c>
      <c r="B74" s="307" t="s">
        <v>194</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x14ac:dyDescent="0.25">
      <c r="A75" s="297" t="s">
        <v>56</v>
      </c>
      <c r="B75" s="298" t="s">
        <v>140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x14ac:dyDescent="0.25">
      <c r="A76" s="302" t="s">
        <v>654</v>
      </c>
      <c r="B76" s="303" t="s">
        <v>612</v>
      </c>
      <c r="C76" s="308"/>
      <c r="D76" s="309"/>
      <c r="E76" s="310"/>
      <c r="F76" s="310"/>
      <c r="G76" s="299">
        <v>0</v>
      </c>
      <c r="H76" s="299">
        <v>0</v>
      </c>
      <c r="I76" s="310"/>
      <c r="J76" s="299">
        <v>0</v>
      </c>
      <c r="K76" s="309"/>
      <c r="L76" s="299">
        <v>0</v>
      </c>
      <c r="M76" s="309"/>
      <c r="N76" s="299">
        <v>0</v>
      </c>
      <c r="O76" s="309"/>
      <c r="P76" s="299">
        <v>0</v>
      </c>
      <c r="Q76" s="309"/>
      <c r="R76" s="299">
        <v>0</v>
      </c>
      <c r="S76" s="309"/>
      <c r="T76" s="299">
        <v>0</v>
      </c>
      <c r="U76" s="309"/>
      <c r="V76" s="299">
        <v>0</v>
      </c>
      <c r="W76" s="309"/>
      <c r="X76" s="299">
        <v>0</v>
      </c>
      <c r="Y76" s="309"/>
      <c r="Z76" s="299">
        <v>0</v>
      </c>
      <c r="AA76" s="309"/>
      <c r="AB76" s="299">
        <v>0</v>
      </c>
      <c r="AC76" s="299">
        <v>0</v>
      </c>
    </row>
    <row r="77" spans="1:29" ht="31.5" x14ac:dyDescent="0.25">
      <c r="A77" s="302" t="s">
        <v>655</v>
      </c>
      <c r="B77" s="306" t="s">
        <v>608</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2" t="s">
        <v>656</v>
      </c>
      <c r="B78" s="306" t="s">
        <v>144</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2" t="s">
        <v>657</v>
      </c>
      <c r="B79" s="303" t="s">
        <v>591</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2" t="s">
        <v>658</v>
      </c>
      <c r="B80" s="303" t="s">
        <v>614</v>
      </c>
      <c r="C80" s="308"/>
      <c r="D80" s="309"/>
      <c r="E80" s="310"/>
      <c r="F80" s="310"/>
      <c r="G80" s="299">
        <v>0</v>
      </c>
      <c r="H80" s="299">
        <v>0</v>
      </c>
      <c r="I80" s="310"/>
      <c r="J80" s="299">
        <v>0</v>
      </c>
      <c r="K80" s="309"/>
      <c r="L80" s="299">
        <v>0</v>
      </c>
      <c r="M80" s="309"/>
      <c r="N80" s="299">
        <v>0</v>
      </c>
      <c r="O80" s="309"/>
      <c r="P80" s="299">
        <v>0</v>
      </c>
      <c r="Q80" s="309"/>
      <c r="R80" s="299">
        <v>0</v>
      </c>
      <c r="S80" s="309"/>
      <c r="T80" s="299">
        <v>0</v>
      </c>
      <c r="U80" s="309"/>
      <c r="V80" s="299">
        <v>0</v>
      </c>
      <c r="W80" s="309"/>
      <c r="X80" s="299">
        <v>0</v>
      </c>
      <c r="Y80" s="309"/>
      <c r="Z80" s="299">
        <v>0</v>
      </c>
      <c r="AA80" s="309"/>
      <c r="AB80" s="299">
        <v>0</v>
      </c>
      <c r="AC80" s="299">
        <v>0</v>
      </c>
    </row>
    <row r="81" spans="1:29" x14ac:dyDescent="0.25">
      <c r="A81" s="302" t="s">
        <v>659</v>
      </c>
      <c r="B81" s="303" t="s">
        <v>616</v>
      </c>
      <c r="C81" s="308"/>
      <c r="D81" s="309"/>
      <c r="E81" s="310"/>
      <c r="F81" s="310"/>
      <c r="G81" s="299">
        <v>0</v>
      </c>
      <c r="H81" s="299">
        <v>0</v>
      </c>
      <c r="I81" s="310"/>
      <c r="J81" s="299">
        <v>0</v>
      </c>
      <c r="K81" s="309"/>
      <c r="L81" s="299">
        <v>0</v>
      </c>
      <c r="M81" s="309"/>
      <c r="N81" s="299">
        <v>0</v>
      </c>
      <c r="O81" s="309"/>
      <c r="P81" s="299">
        <v>0</v>
      </c>
      <c r="Q81" s="309"/>
      <c r="R81" s="299">
        <v>0</v>
      </c>
      <c r="S81" s="309"/>
      <c r="T81" s="299">
        <v>0</v>
      </c>
      <c r="U81" s="309"/>
      <c r="V81" s="299">
        <v>0</v>
      </c>
      <c r="W81" s="309"/>
      <c r="X81" s="299">
        <v>0</v>
      </c>
      <c r="Y81" s="309"/>
      <c r="Z81" s="299">
        <v>0</v>
      </c>
      <c r="AA81" s="309"/>
      <c r="AB81" s="299">
        <v>0</v>
      </c>
      <c r="AC81" s="299">
        <v>0</v>
      </c>
    </row>
    <row r="82" spans="1:29" x14ac:dyDescent="0.25">
      <c r="A82" s="302" t="s">
        <v>660</v>
      </c>
      <c r="B82" s="303" t="s">
        <v>618</v>
      </c>
      <c r="C82" s="308"/>
      <c r="D82" s="309"/>
      <c r="E82" s="310"/>
      <c r="F82" s="310"/>
      <c r="G82" s="299">
        <v>0</v>
      </c>
      <c r="H82" s="299">
        <v>0</v>
      </c>
      <c r="I82" s="310"/>
      <c r="J82" s="299">
        <v>0</v>
      </c>
      <c r="K82" s="309"/>
      <c r="L82" s="299">
        <v>0</v>
      </c>
      <c r="M82" s="309"/>
      <c r="N82" s="299">
        <v>0</v>
      </c>
      <c r="O82" s="309"/>
      <c r="P82" s="299">
        <v>0</v>
      </c>
      <c r="Q82" s="309"/>
      <c r="R82" s="299">
        <v>0</v>
      </c>
      <c r="S82" s="309"/>
      <c r="T82" s="299">
        <v>0</v>
      </c>
      <c r="U82" s="309"/>
      <c r="V82" s="299">
        <v>0</v>
      </c>
      <c r="W82" s="309"/>
      <c r="X82" s="299">
        <v>0</v>
      </c>
      <c r="Y82" s="309"/>
      <c r="Z82" s="299">
        <v>0</v>
      </c>
      <c r="AA82" s="309"/>
      <c r="AB82" s="299">
        <v>0</v>
      </c>
      <c r="AC82" s="299">
        <v>0</v>
      </c>
    </row>
    <row r="83" spans="1:29" x14ac:dyDescent="0.25">
      <c r="A83" s="302" t="s">
        <v>661</v>
      </c>
      <c r="B83" s="303" t="s">
        <v>620</v>
      </c>
      <c r="C83" s="308"/>
      <c r="D83" s="309"/>
      <c r="E83" s="310"/>
      <c r="F83" s="310"/>
      <c r="G83" s="299">
        <v>0</v>
      </c>
      <c r="H83" s="299">
        <v>0</v>
      </c>
      <c r="I83" s="310"/>
      <c r="J83" s="299">
        <v>0</v>
      </c>
      <c r="K83" s="309"/>
      <c r="L83" s="299">
        <v>0</v>
      </c>
      <c r="M83" s="309"/>
      <c r="N83" s="299">
        <v>0</v>
      </c>
      <c r="O83" s="309"/>
      <c r="P83" s="299">
        <v>0</v>
      </c>
      <c r="Q83" s="309"/>
      <c r="R83" s="299">
        <v>0</v>
      </c>
      <c r="S83" s="309"/>
      <c r="T83" s="299">
        <v>0</v>
      </c>
      <c r="U83" s="309"/>
      <c r="V83" s="299">
        <v>0</v>
      </c>
      <c r="W83" s="309"/>
      <c r="X83" s="299">
        <v>0</v>
      </c>
      <c r="Y83" s="309"/>
      <c r="Z83" s="299">
        <v>0</v>
      </c>
      <c r="AA83" s="309"/>
      <c r="AB83" s="299">
        <v>0</v>
      </c>
      <c r="AC83" s="299">
        <v>0</v>
      </c>
    </row>
    <row r="84" spans="1:29" x14ac:dyDescent="0.25">
      <c r="A84" s="302" t="s">
        <v>662</v>
      </c>
      <c r="B84" s="303" t="s">
        <v>622</v>
      </c>
      <c r="C84" s="308"/>
      <c r="D84" s="309"/>
      <c r="E84" s="310"/>
      <c r="F84" s="310"/>
      <c r="G84" s="299">
        <v>0</v>
      </c>
      <c r="H84" s="299">
        <v>0</v>
      </c>
      <c r="I84" s="310"/>
      <c r="J84" s="299">
        <v>0</v>
      </c>
      <c r="K84" s="309"/>
      <c r="L84" s="299">
        <v>0</v>
      </c>
      <c r="M84" s="309"/>
      <c r="N84" s="299">
        <v>0</v>
      </c>
      <c r="O84" s="309"/>
      <c r="P84" s="299">
        <v>0</v>
      </c>
      <c r="Q84" s="309"/>
      <c r="R84" s="299">
        <v>0</v>
      </c>
      <c r="S84" s="309"/>
      <c r="T84" s="299">
        <v>0</v>
      </c>
      <c r="U84" s="309"/>
      <c r="V84" s="299">
        <v>0</v>
      </c>
      <c r="W84" s="309"/>
      <c r="X84" s="299">
        <v>0</v>
      </c>
      <c r="Y84" s="309"/>
      <c r="Z84" s="299">
        <v>0</v>
      </c>
      <c r="AA84" s="309"/>
      <c r="AB84" s="299">
        <v>0</v>
      </c>
      <c r="AC84" s="299">
        <v>0</v>
      </c>
    </row>
    <row r="85" spans="1:29" x14ac:dyDescent="0.25">
      <c r="A85" s="302" t="s">
        <v>663</v>
      </c>
      <c r="B85" s="303" t="s">
        <v>624</v>
      </c>
      <c r="C85" s="308"/>
      <c r="D85" s="309"/>
      <c r="E85" s="310"/>
      <c r="F85" s="310"/>
      <c r="G85" s="299">
        <v>0</v>
      </c>
      <c r="H85" s="299">
        <v>0</v>
      </c>
      <c r="I85" s="310"/>
      <c r="J85" s="299">
        <v>0</v>
      </c>
      <c r="K85" s="309"/>
      <c r="L85" s="299">
        <v>0</v>
      </c>
      <c r="M85" s="309"/>
      <c r="N85" s="299">
        <v>0</v>
      </c>
      <c r="O85" s="309"/>
      <c r="P85" s="299">
        <v>0</v>
      </c>
      <c r="Q85" s="309"/>
      <c r="R85" s="299">
        <v>0</v>
      </c>
      <c r="S85" s="309"/>
      <c r="T85" s="299">
        <v>0</v>
      </c>
      <c r="U85" s="309"/>
      <c r="V85" s="299">
        <v>0</v>
      </c>
      <c r="W85" s="309"/>
      <c r="X85" s="299">
        <v>0</v>
      </c>
      <c r="Y85" s="309"/>
      <c r="Z85" s="299">
        <v>0</v>
      </c>
      <c r="AA85" s="309"/>
      <c r="AB85" s="299">
        <v>0</v>
      </c>
      <c r="AC85" s="299">
        <v>0</v>
      </c>
    </row>
    <row r="86" spans="1:29" x14ac:dyDescent="0.25">
      <c r="A86" s="302" t="s">
        <v>664</v>
      </c>
      <c r="B86" s="303" t="s">
        <v>626</v>
      </c>
      <c r="C86" s="311"/>
      <c r="D86" s="309"/>
      <c r="E86" s="310"/>
      <c r="F86" s="310"/>
      <c r="G86" s="299">
        <v>0</v>
      </c>
      <c r="H86" s="299">
        <v>0</v>
      </c>
      <c r="I86" s="310"/>
      <c r="J86" s="299">
        <v>0</v>
      </c>
      <c r="K86" s="309"/>
      <c r="L86" s="299">
        <v>0</v>
      </c>
      <c r="M86" s="309"/>
      <c r="N86" s="299">
        <v>0</v>
      </c>
      <c r="O86" s="309"/>
      <c r="P86" s="299">
        <v>0</v>
      </c>
      <c r="Q86" s="309"/>
      <c r="R86" s="299">
        <v>0</v>
      </c>
      <c r="S86" s="309"/>
      <c r="T86" s="299">
        <v>0</v>
      </c>
      <c r="U86" s="309"/>
      <c r="V86" s="299">
        <v>0</v>
      </c>
      <c r="W86" s="309"/>
      <c r="X86" s="299">
        <v>0</v>
      </c>
      <c r="Y86" s="309"/>
      <c r="Z86" s="299">
        <v>0</v>
      </c>
      <c r="AA86" s="309"/>
      <c r="AB86" s="299">
        <v>0</v>
      </c>
      <c r="AC86" s="299">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2"/>
  <sheetViews>
    <sheetView view="pageBreakPreview" topLeftCell="V1" zoomScale="85" zoomScaleSheetLayoutView="85" workbookViewId="0">
      <selection activeCell="A16" sqref="A16:AV16"/>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'6.2. Паспорт фин осв ввод'!A8:AC8</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'6.2. Паспорт фин осв ввод'!A11:AC11</f>
        <v>F_NS3300.VL.0022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422" t="s">
        <v>446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52</v>
      </c>
      <c r="B22" s="426" t="s">
        <v>24</v>
      </c>
      <c r="C22" s="423" t="s">
        <v>51</v>
      </c>
      <c r="D22" s="423" t="s">
        <v>50</v>
      </c>
      <c r="E22" s="429" t="s">
        <v>457</v>
      </c>
      <c r="F22" s="430"/>
      <c r="G22" s="430"/>
      <c r="H22" s="430"/>
      <c r="I22" s="430"/>
      <c r="J22" s="430"/>
      <c r="K22" s="430"/>
      <c r="L22" s="431"/>
      <c r="M22" s="423" t="s">
        <v>49</v>
      </c>
      <c r="N22" s="423" t="s">
        <v>48</v>
      </c>
      <c r="O22" s="423" t="s">
        <v>47</v>
      </c>
      <c r="P22" s="433" t="s">
        <v>224</v>
      </c>
      <c r="Q22" s="433" t="s">
        <v>46</v>
      </c>
      <c r="R22" s="433" t="s">
        <v>45</v>
      </c>
      <c r="S22" s="433" t="s">
        <v>44</v>
      </c>
      <c r="T22" s="433"/>
      <c r="U22" s="436" t="s">
        <v>43</v>
      </c>
      <c r="V22" s="436" t="s">
        <v>42</v>
      </c>
      <c r="W22" s="433" t="s">
        <v>41</v>
      </c>
      <c r="X22" s="433" t="s">
        <v>40</v>
      </c>
      <c r="Y22" s="433" t="s">
        <v>39</v>
      </c>
      <c r="Z22" s="432"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3" t="s">
        <v>25</v>
      </c>
    </row>
    <row r="23" spans="1:49" s="22" customFormat="1" ht="64.5" customHeight="1" x14ac:dyDescent="0.25">
      <c r="A23" s="424"/>
      <c r="B23" s="427"/>
      <c r="C23" s="424"/>
      <c r="D23" s="424"/>
      <c r="E23" s="441" t="s">
        <v>23</v>
      </c>
      <c r="F23" s="439" t="s">
        <v>139</v>
      </c>
      <c r="G23" s="439" t="s">
        <v>138</v>
      </c>
      <c r="H23" s="439" t="s">
        <v>137</v>
      </c>
      <c r="I23" s="437" t="s">
        <v>367</v>
      </c>
      <c r="J23" s="437" t="s">
        <v>368</v>
      </c>
      <c r="K23" s="437" t="s">
        <v>369</v>
      </c>
      <c r="L23" s="439" t="s">
        <v>80</v>
      </c>
      <c r="M23" s="424"/>
      <c r="N23" s="424"/>
      <c r="O23" s="424"/>
      <c r="P23" s="433"/>
      <c r="Q23" s="433"/>
      <c r="R23" s="433"/>
      <c r="S23" s="434" t="s">
        <v>2</v>
      </c>
      <c r="T23" s="434" t="s">
        <v>11</v>
      </c>
      <c r="U23" s="436"/>
      <c r="V23" s="436"/>
      <c r="W23" s="433"/>
      <c r="X23" s="433"/>
      <c r="Y23" s="433"/>
      <c r="Z23" s="433"/>
      <c r="AA23" s="433"/>
      <c r="AB23" s="433"/>
      <c r="AC23" s="433"/>
      <c r="AD23" s="433"/>
      <c r="AE23" s="433"/>
      <c r="AF23" s="433" t="s">
        <v>22</v>
      </c>
      <c r="AG23" s="433"/>
      <c r="AH23" s="433" t="s">
        <v>21</v>
      </c>
      <c r="AI23" s="433"/>
      <c r="AJ23" s="423" t="s">
        <v>20</v>
      </c>
      <c r="AK23" s="423" t="s">
        <v>19</v>
      </c>
      <c r="AL23" s="423" t="s">
        <v>18</v>
      </c>
      <c r="AM23" s="423" t="s">
        <v>17</v>
      </c>
      <c r="AN23" s="423" t="s">
        <v>16</v>
      </c>
      <c r="AO23" s="423" t="s">
        <v>15</v>
      </c>
      <c r="AP23" s="423" t="s">
        <v>14</v>
      </c>
      <c r="AQ23" s="445" t="s">
        <v>11</v>
      </c>
      <c r="AR23" s="433"/>
      <c r="AS23" s="433"/>
      <c r="AT23" s="433"/>
      <c r="AU23" s="433"/>
      <c r="AV23" s="444"/>
    </row>
    <row r="24" spans="1:49"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76" t="s">
        <v>13</v>
      </c>
      <c r="AG24" s="276" t="s">
        <v>12</v>
      </c>
      <c r="AH24" s="108" t="s">
        <v>2</v>
      </c>
      <c r="AI24" s="108" t="s">
        <v>11</v>
      </c>
      <c r="AJ24" s="425"/>
      <c r="AK24" s="425"/>
      <c r="AL24" s="425"/>
      <c r="AM24" s="425"/>
      <c r="AN24" s="425"/>
      <c r="AO24" s="425"/>
      <c r="AP24" s="425"/>
      <c r="AQ24" s="446"/>
      <c r="AR24" s="433"/>
      <c r="AS24" s="433"/>
      <c r="AT24" s="433"/>
      <c r="AU24" s="433"/>
      <c r="AV24" s="444"/>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39" t="s">
        <v>484</v>
      </c>
      <c r="B26" s="140" t="s">
        <v>686</v>
      </c>
      <c r="C26" s="140" t="s">
        <v>485</v>
      </c>
      <c r="D26" s="141" t="s">
        <v>486</v>
      </c>
      <c r="E26" s="139"/>
      <c r="F26" s="140" t="s">
        <v>487</v>
      </c>
      <c r="G26" s="140" t="s">
        <v>488</v>
      </c>
      <c r="H26" s="139"/>
      <c r="I26" s="140" t="s">
        <v>489</v>
      </c>
      <c r="J26" s="139"/>
      <c r="K26" s="139"/>
      <c r="L26" s="139"/>
      <c r="M26" s="142" t="s">
        <v>490</v>
      </c>
      <c r="N26" s="143" t="s">
        <v>491</v>
      </c>
      <c r="O26" s="140" t="s">
        <v>686</v>
      </c>
      <c r="P26" s="144">
        <v>10219</v>
      </c>
      <c r="Q26" s="140" t="s">
        <v>492</v>
      </c>
      <c r="R26" s="144">
        <v>7153</v>
      </c>
      <c r="S26" s="140" t="s">
        <v>493</v>
      </c>
      <c r="T26" s="140" t="s">
        <v>493</v>
      </c>
      <c r="U26" s="140">
        <v>5</v>
      </c>
      <c r="V26" s="140">
        <v>5</v>
      </c>
      <c r="W26" s="140" t="s">
        <v>494</v>
      </c>
      <c r="X26" s="145">
        <v>7153</v>
      </c>
      <c r="Y26" s="140"/>
      <c r="Z26" s="140">
        <v>1</v>
      </c>
      <c r="AA26" s="144">
        <v>5365</v>
      </c>
      <c r="AB26" s="144">
        <v>5365</v>
      </c>
      <c r="AC26" s="140" t="s">
        <v>494</v>
      </c>
      <c r="AD26" s="144">
        <v>6331</v>
      </c>
      <c r="AE26" s="144">
        <v>6331</v>
      </c>
      <c r="AF26" s="141" t="s">
        <v>495</v>
      </c>
      <c r="AG26" s="140" t="s">
        <v>496</v>
      </c>
      <c r="AH26" s="140" t="s">
        <v>497</v>
      </c>
      <c r="AI26" s="140" t="s">
        <v>497</v>
      </c>
      <c r="AJ26" s="140" t="s">
        <v>498</v>
      </c>
      <c r="AK26" s="140" t="s">
        <v>499</v>
      </c>
      <c r="AL26" s="142"/>
      <c r="AM26" s="142"/>
      <c r="AN26" s="146"/>
      <c r="AO26" s="142"/>
      <c r="AP26" s="140" t="s">
        <v>500</v>
      </c>
      <c r="AQ26" s="140" t="s">
        <v>501</v>
      </c>
      <c r="AR26" s="140" t="s">
        <v>500</v>
      </c>
      <c r="AS26" s="140" t="s">
        <v>501</v>
      </c>
      <c r="AT26" s="140" t="s">
        <v>502</v>
      </c>
      <c r="AU26" s="140" t="s">
        <v>503</v>
      </c>
      <c r="AV26" s="273" t="s">
        <v>592</v>
      </c>
      <c r="AW26" s="22">
        <v>2.21</v>
      </c>
    </row>
    <row r="27" spans="1:49" s="22" customFormat="1" x14ac:dyDescent="0.25">
      <c r="A27" s="147"/>
      <c r="B27" s="147"/>
      <c r="C27" s="147"/>
      <c r="D27" s="147"/>
      <c r="E27" s="147"/>
      <c r="F27" s="147"/>
      <c r="G27" s="147"/>
      <c r="H27" s="147"/>
      <c r="I27" s="147"/>
      <c r="J27" s="147"/>
      <c r="K27" s="147"/>
      <c r="L27" s="147"/>
      <c r="M27" s="147"/>
      <c r="N27" s="147"/>
      <c r="O27" s="147"/>
      <c r="P27" s="147"/>
      <c r="Q27" s="147"/>
      <c r="R27" s="147"/>
      <c r="S27" s="140"/>
      <c r="T27" s="140"/>
      <c r="U27" s="140"/>
      <c r="V27" s="140"/>
      <c r="W27" s="140" t="s">
        <v>504</v>
      </c>
      <c r="X27" s="145">
        <v>7153</v>
      </c>
      <c r="Y27" s="140" t="s">
        <v>504</v>
      </c>
      <c r="Z27" s="140"/>
      <c r="AA27" s="144"/>
      <c r="AB27" s="144"/>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22" customFormat="1" x14ac:dyDescent="0.25">
      <c r="A28" s="147"/>
      <c r="B28" s="147"/>
      <c r="C28" s="147"/>
      <c r="D28" s="147"/>
      <c r="E28" s="147"/>
      <c r="F28" s="147"/>
      <c r="G28" s="147"/>
      <c r="H28" s="147"/>
      <c r="I28" s="147"/>
      <c r="J28" s="147"/>
      <c r="K28" s="147"/>
      <c r="L28" s="147"/>
      <c r="M28" s="147"/>
      <c r="N28" s="147"/>
      <c r="O28" s="147"/>
      <c r="P28" s="147"/>
      <c r="Q28" s="147"/>
      <c r="R28" s="147"/>
      <c r="S28" s="140"/>
      <c r="T28" s="140"/>
      <c r="U28" s="140"/>
      <c r="V28" s="140"/>
      <c r="W28" s="140" t="s">
        <v>505</v>
      </c>
      <c r="X28" s="145">
        <v>7150</v>
      </c>
      <c r="Y28" s="140" t="s">
        <v>505</v>
      </c>
      <c r="Z28" s="140"/>
      <c r="AA28" s="144"/>
      <c r="AB28" s="144"/>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22" customFormat="1" x14ac:dyDescent="0.25">
      <c r="A29" s="147"/>
      <c r="B29" s="147"/>
      <c r="C29" s="147"/>
      <c r="D29" s="147"/>
      <c r="E29" s="147"/>
      <c r="F29" s="147"/>
      <c r="G29" s="147"/>
      <c r="H29" s="147"/>
      <c r="I29" s="147"/>
      <c r="J29" s="147"/>
      <c r="K29" s="147"/>
      <c r="L29" s="147"/>
      <c r="M29" s="147"/>
      <c r="N29" s="147"/>
      <c r="O29" s="147"/>
      <c r="P29" s="147"/>
      <c r="Q29" s="147"/>
      <c r="R29" s="147"/>
      <c r="S29" s="140"/>
      <c r="T29" s="140"/>
      <c r="U29" s="140"/>
      <c r="V29" s="140"/>
      <c r="W29" s="140" t="s">
        <v>506</v>
      </c>
      <c r="X29" s="145">
        <v>7010</v>
      </c>
      <c r="Y29" s="140"/>
      <c r="Z29" s="140"/>
      <c r="AA29" s="144"/>
      <c r="AB29" s="144"/>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22" customFormat="1" x14ac:dyDescent="0.25">
      <c r="A30" s="147"/>
      <c r="B30" s="147"/>
      <c r="C30" s="147"/>
      <c r="D30" s="147"/>
      <c r="E30" s="147"/>
      <c r="F30" s="147"/>
      <c r="G30" s="147"/>
      <c r="H30" s="147"/>
      <c r="I30" s="147"/>
      <c r="J30" s="147"/>
      <c r="K30" s="147"/>
      <c r="L30" s="147"/>
      <c r="M30" s="147"/>
      <c r="N30" s="147"/>
      <c r="O30" s="147"/>
      <c r="P30" s="147"/>
      <c r="Q30" s="147"/>
      <c r="R30" s="147"/>
      <c r="S30" s="140"/>
      <c r="T30" s="140"/>
      <c r="U30" s="140"/>
      <c r="V30" s="140"/>
      <c r="W30" s="140" t="s">
        <v>507</v>
      </c>
      <c r="X30" s="145">
        <v>5792</v>
      </c>
      <c r="Y30" s="140"/>
      <c r="Z30" s="140"/>
      <c r="AA30" s="144">
        <v>5584</v>
      </c>
      <c r="AB30" s="144"/>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9" s="22" customFormat="1" ht="120" x14ac:dyDescent="0.25">
      <c r="A31" s="139">
        <v>1</v>
      </c>
      <c r="B31" s="140" t="s">
        <v>686</v>
      </c>
      <c r="C31" s="140" t="s">
        <v>485</v>
      </c>
      <c r="D31" s="141" t="s">
        <v>674</v>
      </c>
      <c r="E31" s="139"/>
      <c r="F31" s="140"/>
      <c r="G31" s="140"/>
      <c r="H31" s="139"/>
      <c r="I31" s="140"/>
      <c r="J31" s="139"/>
      <c r="K31" s="139"/>
      <c r="L31" s="139"/>
      <c r="M31" s="142" t="s">
        <v>667</v>
      </c>
      <c r="N31" s="143" t="s">
        <v>531</v>
      </c>
      <c r="O31" s="140" t="s">
        <v>686</v>
      </c>
      <c r="P31" s="144">
        <v>1</v>
      </c>
      <c r="Q31" s="140" t="s">
        <v>532</v>
      </c>
      <c r="R31" s="144">
        <v>1</v>
      </c>
      <c r="S31" s="140" t="s">
        <v>533</v>
      </c>
      <c r="T31" s="140" t="s">
        <v>533</v>
      </c>
      <c r="U31" s="140" t="s">
        <v>65</v>
      </c>
      <c r="V31" s="140" t="s">
        <v>65</v>
      </c>
      <c r="W31" s="140" t="s">
        <v>534</v>
      </c>
      <c r="X31" s="145">
        <v>1</v>
      </c>
      <c r="Y31" s="140"/>
      <c r="Z31" s="140"/>
      <c r="AA31" s="144"/>
      <c r="AB31" s="144">
        <v>1</v>
      </c>
      <c r="AC31" s="140" t="s">
        <v>534</v>
      </c>
      <c r="AD31" s="144">
        <v>1</v>
      </c>
      <c r="AE31" s="144"/>
      <c r="AF31" s="141"/>
      <c r="AG31" s="140"/>
      <c r="AH31" s="140"/>
      <c r="AI31" s="140"/>
      <c r="AJ31" s="140"/>
      <c r="AK31" s="140" t="s">
        <v>589</v>
      </c>
      <c r="AL31" s="140" t="s">
        <v>675</v>
      </c>
      <c r="AM31" s="279" t="s">
        <v>676</v>
      </c>
      <c r="AN31" s="146"/>
      <c r="AO31" s="142"/>
      <c r="AP31" s="140"/>
      <c r="AQ31" s="140" t="s">
        <v>535</v>
      </c>
      <c r="AR31" s="140" t="s">
        <v>535</v>
      </c>
      <c r="AS31" s="140" t="s">
        <v>535</v>
      </c>
      <c r="AT31" s="140" t="s">
        <v>677</v>
      </c>
      <c r="AU31" s="140"/>
      <c r="AV31" s="140" t="s">
        <v>666</v>
      </c>
      <c r="AW31" s="22">
        <v>2E-3</v>
      </c>
    </row>
    <row r="32" spans="1:49" s="22" customFormat="1" ht="120" x14ac:dyDescent="0.25">
      <c r="A32" s="139">
        <v>2</v>
      </c>
      <c r="B32" s="140" t="s">
        <v>686</v>
      </c>
      <c r="C32" s="140" t="s">
        <v>485</v>
      </c>
      <c r="D32" s="141" t="s">
        <v>674</v>
      </c>
      <c r="E32" s="139"/>
      <c r="F32" s="140"/>
      <c r="G32" s="140"/>
      <c r="H32" s="139"/>
      <c r="I32" s="140"/>
      <c r="J32" s="139"/>
      <c r="K32" s="139"/>
      <c r="L32" s="139"/>
      <c r="M32" s="142" t="s">
        <v>667</v>
      </c>
      <c r="N32" s="143" t="s">
        <v>536</v>
      </c>
      <c r="O32" s="140" t="s">
        <v>686</v>
      </c>
      <c r="P32" s="144">
        <v>3</v>
      </c>
      <c r="Q32" s="140" t="s">
        <v>532</v>
      </c>
      <c r="R32" s="144">
        <f t="shared" ref="R32:R42" si="1">P32</f>
        <v>3</v>
      </c>
      <c r="S32" s="140" t="s">
        <v>533</v>
      </c>
      <c r="T32" s="140" t="s">
        <v>533</v>
      </c>
      <c r="U32" s="140" t="s">
        <v>65</v>
      </c>
      <c r="V32" s="140" t="s">
        <v>65</v>
      </c>
      <c r="W32" s="140" t="s">
        <v>534</v>
      </c>
      <c r="X32" s="145">
        <f t="shared" ref="X32:X42" si="2">P32</f>
        <v>3</v>
      </c>
      <c r="Y32" s="140"/>
      <c r="Z32" s="140"/>
      <c r="AA32" s="144"/>
      <c r="AB32" s="144">
        <f t="shared" ref="AB32:AB42" si="3">P32</f>
        <v>3</v>
      </c>
      <c r="AC32" s="140" t="s">
        <v>534</v>
      </c>
      <c r="AD32" s="144">
        <f t="shared" ref="AD32:AD42" si="4">P32</f>
        <v>3</v>
      </c>
      <c r="AE32" s="144"/>
      <c r="AF32" s="141"/>
      <c r="AG32" s="140"/>
      <c r="AH32" s="140"/>
      <c r="AI32" s="140"/>
      <c r="AJ32" s="140"/>
      <c r="AK32" s="140" t="s">
        <v>589</v>
      </c>
      <c r="AL32" s="140" t="s">
        <v>675</v>
      </c>
      <c r="AM32" s="279" t="s">
        <v>676</v>
      </c>
      <c r="AN32" s="146"/>
      <c r="AO32" s="142"/>
      <c r="AP32" s="140"/>
      <c r="AQ32" s="140" t="s">
        <v>535</v>
      </c>
      <c r="AR32" s="140" t="s">
        <v>535</v>
      </c>
      <c r="AS32" s="140" t="s">
        <v>535</v>
      </c>
      <c r="AT32" s="140" t="s">
        <v>677</v>
      </c>
      <c r="AU32" s="140"/>
      <c r="AV32" s="140" t="s">
        <v>668</v>
      </c>
      <c r="AW32" s="22">
        <v>3.0000000000000001E-3</v>
      </c>
    </row>
    <row r="33" spans="1:49" s="22" customFormat="1" ht="120" x14ac:dyDescent="0.25">
      <c r="A33" s="139">
        <v>3</v>
      </c>
      <c r="B33" s="140" t="s">
        <v>686</v>
      </c>
      <c r="C33" s="140" t="s">
        <v>485</v>
      </c>
      <c r="D33" s="141" t="s">
        <v>674</v>
      </c>
      <c r="E33" s="139"/>
      <c r="F33" s="140"/>
      <c r="G33" s="140"/>
      <c r="H33" s="139"/>
      <c r="I33" s="140"/>
      <c r="J33" s="139"/>
      <c r="K33" s="139"/>
      <c r="L33" s="139"/>
      <c r="M33" s="142" t="s">
        <v>667</v>
      </c>
      <c r="N33" s="143" t="s">
        <v>537</v>
      </c>
      <c r="O33" s="140" t="s">
        <v>686</v>
      </c>
      <c r="P33" s="144">
        <v>1</v>
      </c>
      <c r="Q33" s="140" t="s">
        <v>532</v>
      </c>
      <c r="R33" s="144">
        <f t="shared" si="1"/>
        <v>1</v>
      </c>
      <c r="S33" s="140" t="s">
        <v>533</v>
      </c>
      <c r="T33" s="140" t="s">
        <v>533</v>
      </c>
      <c r="U33" s="140" t="s">
        <v>65</v>
      </c>
      <c r="V33" s="140" t="s">
        <v>65</v>
      </c>
      <c r="W33" s="140" t="s">
        <v>534</v>
      </c>
      <c r="X33" s="145">
        <f t="shared" si="2"/>
        <v>1</v>
      </c>
      <c r="Y33" s="140"/>
      <c r="Z33" s="140"/>
      <c r="AA33" s="144"/>
      <c r="AB33" s="144">
        <f t="shared" si="3"/>
        <v>1</v>
      </c>
      <c r="AC33" s="140" t="s">
        <v>534</v>
      </c>
      <c r="AD33" s="144">
        <f t="shared" si="4"/>
        <v>1</v>
      </c>
      <c r="AE33" s="144"/>
      <c r="AF33" s="141"/>
      <c r="AG33" s="140"/>
      <c r="AH33" s="140"/>
      <c r="AI33" s="140"/>
      <c r="AJ33" s="140"/>
      <c r="AK33" s="140" t="s">
        <v>589</v>
      </c>
      <c r="AL33" s="140" t="s">
        <v>675</v>
      </c>
      <c r="AM33" s="279" t="s">
        <v>676</v>
      </c>
      <c r="AN33" s="146"/>
      <c r="AO33" s="142"/>
      <c r="AP33" s="140"/>
      <c r="AQ33" s="140" t="s">
        <v>535</v>
      </c>
      <c r="AR33" s="140" t="s">
        <v>535</v>
      </c>
      <c r="AS33" s="140" t="s">
        <v>535</v>
      </c>
      <c r="AT33" s="140" t="s">
        <v>677</v>
      </c>
      <c r="AU33" s="140"/>
      <c r="AV33" s="140" t="s">
        <v>665</v>
      </c>
      <c r="AW33" s="22">
        <v>1E-3</v>
      </c>
    </row>
    <row r="34" spans="1:49" s="22" customFormat="1" ht="120" x14ac:dyDescent="0.25">
      <c r="A34" s="139">
        <v>4</v>
      </c>
      <c r="B34" s="140" t="s">
        <v>686</v>
      </c>
      <c r="C34" s="140" t="s">
        <v>485</v>
      </c>
      <c r="D34" s="141" t="s">
        <v>674</v>
      </c>
      <c r="E34" s="139"/>
      <c r="F34" s="140"/>
      <c r="G34" s="140"/>
      <c r="H34" s="139"/>
      <c r="I34" s="140"/>
      <c r="J34" s="139"/>
      <c r="K34" s="139"/>
      <c r="L34" s="139"/>
      <c r="M34" s="142" t="s">
        <v>667</v>
      </c>
      <c r="N34" s="143" t="s">
        <v>538</v>
      </c>
      <c r="O34" s="140" t="s">
        <v>686</v>
      </c>
      <c r="P34" s="144">
        <v>4</v>
      </c>
      <c r="Q34" s="140" t="s">
        <v>532</v>
      </c>
      <c r="R34" s="144">
        <f t="shared" si="1"/>
        <v>4</v>
      </c>
      <c r="S34" s="140" t="s">
        <v>533</v>
      </c>
      <c r="T34" s="140" t="s">
        <v>533</v>
      </c>
      <c r="U34" s="140" t="s">
        <v>65</v>
      </c>
      <c r="V34" s="140" t="s">
        <v>65</v>
      </c>
      <c r="W34" s="140" t="s">
        <v>534</v>
      </c>
      <c r="X34" s="145">
        <f t="shared" si="2"/>
        <v>4</v>
      </c>
      <c r="Y34" s="140"/>
      <c r="Z34" s="140"/>
      <c r="AA34" s="144"/>
      <c r="AB34" s="144">
        <f t="shared" si="3"/>
        <v>4</v>
      </c>
      <c r="AC34" s="140" t="s">
        <v>534</v>
      </c>
      <c r="AD34" s="144">
        <f t="shared" si="4"/>
        <v>4</v>
      </c>
      <c r="AE34" s="144"/>
      <c r="AF34" s="141"/>
      <c r="AG34" s="140"/>
      <c r="AH34" s="140"/>
      <c r="AI34" s="140"/>
      <c r="AJ34" s="140"/>
      <c r="AK34" s="140" t="s">
        <v>589</v>
      </c>
      <c r="AL34" s="140" t="s">
        <v>675</v>
      </c>
      <c r="AM34" s="279" t="s">
        <v>676</v>
      </c>
      <c r="AN34" s="146"/>
      <c r="AO34" s="142"/>
      <c r="AP34" s="140"/>
      <c r="AQ34" s="140" t="s">
        <v>535</v>
      </c>
      <c r="AR34" s="140" t="s">
        <v>535</v>
      </c>
      <c r="AS34" s="140" t="s">
        <v>535</v>
      </c>
      <c r="AT34" s="140" t="s">
        <v>677</v>
      </c>
      <c r="AU34" s="140"/>
      <c r="AV34" s="140" t="s">
        <v>672</v>
      </c>
      <c r="AW34" s="22">
        <v>5.0000000000000001E-3</v>
      </c>
    </row>
    <row r="35" spans="1:49" s="22" customFormat="1" ht="120" x14ac:dyDescent="0.25">
      <c r="A35" s="139">
        <v>5</v>
      </c>
      <c r="B35" s="140" t="s">
        <v>686</v>
      </c>
      <c r="C35" s="140" t="s">
        <v>485</v>
      </c>
      <c r="D35" s="141" t="s">
        <v>674</v>
      </c>
      <c r="E35" s="139"/>
      <c r="F35" s="140"/>
      <c r="G35" s="140"/>
      <c r="H35" s="139"/>
      <c r="I35" s="140"/>
      <c r="J35" s="139"/>
      <c r="K35" s="139"/>
      <c r="L35" s="139"/>
      <c r="M35" s="142" t="s">
        <v>667</v>
      </c>
      <c r="N35" s="143" t="s">
        <v>539</v>
      </c>
      <c r="O35" s="140" t="s">
        <v>686</v>
      </c>
      <c r="P35" s="144">
        <v>1</v>
      </c>
      <c r="Q35" s="140" t="s">
        <v>532</v>
      </c>
      <c r="R35" s="144">
        <f t="shared" si="1"/>
        <v>1</v>
      </c>
      <c r="S35" s="140" t="s">
        <v>533</v>
      </c>
      <c r="T35" s="140" t="s">
        <v>533</v>
      </c>
      <c r="U35" s="140" t="s">
        <v>65</v>
      </c>
      <c r="V35" s="140" t="s">
        <v>65</v>
      </c>
      <c r="W35" s="140" t="s">
        <v>540</v>
      </c>
      <c r="X35" s="145">
        <f t="shared" si="2"/>
        <v>1</v>
      </c>
      <c r="Y35" s="140"/>
      <c r="Z35" s="140"/>
      <c r="AA35" s="144"/>
      <c r="AB35" s="144">
        <f t="shared" si="3"/>
        <v>1</v>
      </c>
      <c r="AC35" s="140" t="s">
        <v>540</v>
      </c>
      <c r="AD35" s="144">
        <f t="shared" si="4"/>
        <v>1</v>
      </c>
      <c r="AE35" s="144"/>
      <c r="AF35" s="141"/>
      <c r="AG35" s="140"/>
      <c r="AH35" s="140"/>
      <c r="AI35" s="140"/>
      <c r="AJ35" s="140"/>
      <c r="AK35" s="140" t="s">
        <v>589</v>
      </c>
      <c r="AL35" s="140" t="s">
        <v>675</v>
      </c>
      <c r="AM35" s="279" t="s">
        <v>676</v>
      </c>
      <c r="AN35" s="146"/>
      <c r="AO35" s="142"/>
      <c r="AP35" s="140"/>
      <c r="AQ35" s="140" t="s">
        <v>541</v>
      </c>
      <c r="AR35" s="140" t="s">
        <v>541</v>
      </c>
      <c r="AS35" s="140" t="s">
        <v>541</v>
      </c>
      <c r="AT35" s="140" t="s">
        <v>677</v>
      </c>
      <c r="AU35" s="140"/>
      <c r="AV35" s="140" t="s">
        <v>665</v>
      </c>
      <c r="AW35" s="22">
        <v>1E-3</v>
      </c>
    </row>
    <row r="36" spans="1:49" s="22" customFormat="1" ht="120" x14ac:dyDescent="0.25">
      <c r="A36" s="139">
        <v>6</v>
      </c>
      <c r="B36" s="140" t="s">
        <v>686</v>
      </c>
      <c r="C36" s="140" t="s">
        <v>485</v>
      </c>
      <c r="D36" s="141" t="s">
        <v>674</v>
      </c>
      <c r="E36" s="139"/>
      <c r="F36" s="140"/>
      <c r="G36" s="140"/>
      <c r="H36" s="139"/>
      <c r="I36" s="140"/>
      <c r="J36" s="139"/>
      <c r="K36" s="139"/>
      <c r="L36" s="139"/>
      <c r="M36" s="142" t="s">
        <v>667</v>
      </c>
      <c r="N36" s="143" t="s">
        <v>542</v>
      </c>
      <c r="O36" s="140" t="s">
        <v>686</v>
      </c>
      <c r="P36" s="144">
        <v>3</v>
      </c>
      <c r="Q36" s="140" t="s">
        <v>532</v>
      </c>
      <c r="R36" s="144">
        <f t="shared" si="1"/>
        <v>3</v>
      </c>
      <c r="S36" s="140" t="s">
        <v>533</v>
      </c>
      <c r="T36" s="140" t="s">
        <v>533</v>
      </c>
      <c r="U36" s="140" t="s">
        <v>65</v>
      </c>
      <c r="V36" s="140" t="s">
        <v>65</v>
      </c>
      <c r="W36" s="140" t="s">
        <v>540</v>
      </c>
      <c r="X36" s="145">
        <f t="shared" si="2"/>
        <v>3</v>
      </c>
      <c r="Y36" s="140"/>
      <c r="Z36" s="140"/>
      <c r="AA36" s="144"/>
      <c r="AB36" s="144">
        <f t="shared" si="3"/>
        <v>3</v>
      </c>
      <c r="AC36" s="140" t="s">
        <v>540</v>
      </c>
      <c r="AD36" s="144">
        <f t="shared" si="4"/>
        <v>3</v>
      </c>
      <c r="AE36" s="144"/>
      <c r="AF36" s="141"/>
      <c r="AG36" s="140"/>
      <c r="AH36" s="140"/>
      <c r="AI36" s="140"/>
      <c r="AJ36" s="140"/>
      <c r="AK36" s="140" t="s">
        <v>589</v>
      </c>
      <c r="AL36" s="140" t="s">
        <v>675</v>
      </c>
      <c r="AM36" s="279" t="s">
        <v>676</v>
      </c>
      <c r="AN36" s="146"/>
      <c r="AO36" s="142"/>
      <c r="AP36" s="140"/>
      <c r="AQ36" s="140" t="s">
        <v>541</v>
      </c>
      <c r="AR36" s="140" t="s">
        <v>541</v>
      </c>
      <c r="AS36" s="140" t="s">
        <v>541</v>
      </c>
      <c r="AT36" s="140" t="s">
        <v>677</v>
      </c>
      <c r="AU36" s="140"/>
      <c r="AV36" s="140" t="s">
        <v>669</v>
      </c>
      <c r="AW36" s="22">
        <v>3.0000000000000001E-3</v>
      </c>
    </row>
    <row r="37" spans="1:49" s="22" customFormat="1" ht="120" x14ac:dyDescent="0.25">
      <c r="A37" s="139">
        <v>7</v>
      </c>
      <c r="B37" s="140" t="s">
        <v>686</v>
      </c>
      <c r="C37" s="140" t="s">
        <v>485</v>
      </c>
      <c r="D37" s="141" t="s">
        <v>674</v>
      </c>
      <c r="E37" s="139"/>
      <c r="F37" s="140"/>
      <c r="G37" s="140"/>
      <c r="H37" s="139"/>
      <c r="I37" s="140"/>
      <c r="J37" s="139"/>
      <c r="K37" s="139"/>
      <c r="L37" s="139"/>
      <c r="M37" s="142" t="s">
        <v>667</v>
      </c>
      <c r="N37" s="143" t="s">
        <v>543</v>
      </c>
      <c r="O37" s="140" t="s">
        <v>686</v>
      </c>
      <c r="P37" s="144">
        <v>3</v>
      </c>
      <c r="Q37" s="140" t="s">
        <v>532</v>
      </c>
      <c r="R37" s="144">
        <f t="shared" si="1"/>
        <v>3</v>
      </c>
      <c r="S37" s="140" t="s">
        <v>533</v>
      </c>
      <c r="T37" s="140" t="s">
        <v>533</v>
      </c>
      <c r="U37" s="140" t="s">
        <v>65</v>
      </c>
      <c r="V37" s="140" t="s">
        <v>65</v>
      </c>
      <c r="W37" s="140" t="s">
        <v>540</v>
      </c>
      <c r="X37" s="145">
        <f t="shared" si="2"/>
        <v>3</v>
      </c>
      <c r="Y37" s="140"/>
      <c r="Z37" s="140"/>
      <c r="AA37" s="144"/>
      <c r="AB37" s="144">
        <f t="shared" si="3"/>
        <v>3</v>
      </c>
      <c r="AC37" s="140" t="s">
        <v>540</v>
      </c>
      <c r="AD37" s="144">
        <f t="shared" si="4"/>
        <v>3</v>
      </c>
      <c r="AE37" s="144"/>
      <c r="AF37" s="141"/>
      <c r="AG37" s="140"/>
      <c r="AH37" s="140"/>
      <c r="AI37" s="140"/>
      <c r="AJ37" s="140"/>
      <c r="AK37" s="140" t="s">
        <v>589</v>
      </c>
      <c r="AL37" s="140" t="s">
        <v>675</v>
      </c>
      <c r="AM37" s="279" t="s">
        <v>676</v>
      </c>
      <c r="AN37" s="146"/>
      <c r="AO37" s="142"/>
      <c r="AP37" s="140"/>
      <c r="AQ37" s="140" t="s">
        <v>541</v>
      </c>
      <c r="AR37" s="140" t="s">
        <v>541</v>
      </c>
      <c r="AS37" s="140" t="s">
        <v>541</v>
      </c>
      <c r="AT37" s="140" t="s">
        <v>677</v>
      </c>
      <c r="AU37" s="140"/>
      <c r="AV37" s="140" t="s">
        <v>678</v>
      </c>
      <c r="AW37" s="22">
        <v>3.0000000000000001E-3</v>
      </c>
    </row>
    <row r="38" spans="1:49" s="22" customFormat="1" ht="120" x14ac:dyDescent="0.25">
      <c r="A38" s="139">
        <v>8</v>
      </c>
      <c r="B38" s="140" t="s">
        <v>686</v>
      </c>
      <c r="C38" s="140" t="s">
        <v>485</v>
      </c>
      <c r="D38" s="141" t="s">
        <v>674</v>
      </c>
      <c r="E38" s="139"/>
      <c r="F38" s="140"/>
      <c r="G38" s="140"/>
      <c r="H38" s="139"/>
      <c r="I38" s="140"/>
      <c r="J38" s="139"/>
      <c r="K38" s="139"/>
      <c r="L38" s="139"/>
      <c r="M38" s="142" t="s">
        <v>667</v>
      </c>
      <c r="N38" s="143" t="s">
        <v>544</v>
      </c>
      <c r="O38" s="140" t="s">
        <v>686</v>
      </c>
      <c r="P38" s="144">
        <v>1</v>
      </c>
      <c r="Q38" s="140" t="s">
        <v>532</v>
      </c>
      <c r="R38" s="144">
        <f t="shared" si="1"/>
        <v>1</v>
      </c>
      <c r="S38" s="140" t="s">
        <v>533</v>
      </c>
      <c r="T38" s="140" t="s">
        <v>533</v>
      </c>
      <c r="U38" s="140" t="s">
        <v>65</v>
      </c>
      <c r="V38" s="140" t="s">
        <v>65</v>
      </c>
      <c r="W38" s="140" t="s">
        <v>540</v>
      </c>
      <c r="X38" s="145">
        <f t="shared" si="2"/>
        <v>1</v>
      </c>
      <c r="Y38" s="140"/>
      <c r="Z38" s="140"/>
      <c r="AA38" s="144"/>
      <c r="AB38" s="144">
        <f t="shared" si="3"/>
        <v>1</v>
      </c>
      <c r="AC38" s="140" t="s">
        <v>540</v>
      </c>
      <c r="AD38" s="144">
        <f t="shared" si="4"/>
        <v>1</v>
      </c>
      <c r="AE38" s="144"/>
      <c r="AF38" s="141"/>
      <c r="AG38" s="140"/>
      <c r="AH38" s="140"/>
      <c r="AI38" s="140"/>
      <c r="AJ38" s="140"/>
      <c r="AK38" s="140" t="s">
        <v>589</v>
      </c>
      <c r="AL38" s="140" t="s">
        <v>675</v>
      </c>
      <c r="AM38" s="279" t="s">
        <v>676</v>
      </c>
      <c r="AN38" s="146"/>
      <c r="AO38" s="142"/>
      <c r="AP38" s="140"/>
      <c r="AQ38" s="140" t="s">
        <v>541</v>
      </c>
      <c r="AR38" s="140" t="s">
        <v>541</v>
      </c>
      <c r="AS38" s="140" t="s">
        <v>541</v>
      </c>
      <c r="AT38" s="140" t="s">
        <v>677</v>
      </c>
      <c r="AU38" s="140"/>
      <c r="AV38" s="140" t="s">
        <v>668</v>
      </c>
      <c r="AW38" s="22">
        <v>1E-3</v>
      </c>
    </row>
    <row r="39" spans="1:49" s="22" customFormat="1" ht="120" x14ac:dyDescent="0.25">
      <c r="A39" s="139">
        <v>9</v>
      </c>
      <c r="B39" s="140" t="s">
        <v>686</v>
      </c>
      <c r="C39" s="140" t="s">
        <v>485</v>
      </c>
      <c r="D39" s="141" t="s">
        <v>674</v>
      </c>
      <c r="E39" s="139"/>
      <c r="F39" s="140"/>
      <c r="G39" s="140"/>
      <c r="H39" s="139"/>
      <c r="I39" s="140"/>
      <c r="J39" s="139"/>
      <c r="K39" s="139"/>
      <c r="L39" s="139"/>
      <c r="M39" s="142" t="s">
        <v>667</v>
      </c>
      <c r="N39" s="143" t="s">
        <v>545</v>
      </c>
      <c r="O39" s="140" t="s">
        <v>686</v>
      </c>
      <c r="P39" s="144">
        <v>3</v>
      </c>
      <c r="Q39" s="140" t="s">
        <v>532</v>
      </c>
      <c r="R39" s="144">
        <f t="shared" si="1"/>
        <v>3</v>
      </c>
      <c r="S39" s="140" t="s">
        <v>533</v>
      </c>
      <c r="T39" s="140" t="s">
        <v>533</v>
      </c>
      <c r="U39" s="140" t="s">
        <v>65</v>
      </c>
      <c r="V39" s="140" t="s">
        <v>65</v>
      </c>
      <c r="W39" s="140" t="s">
        <v>540</v>
      </c>
      <c r="X39" s="145">
        <f t="shared" si="2"/>
        <v>3</v>
      </c>
      <c r="Y39" s="140"/>
      <c r="Z39" s="140"/>
      <c r="AA39" s="144"/>
      <c r="AB39" s="144">
        <f t="shared" si="3"/>
        <v>3</v>
      </c>
      <c r="AC39" s="140" t="s">
        <v>540</v>
      </c>
      <c r="AD39" s="144">
        <f t="shared" si="4"/>
        <v>3</v>
      </c>
      <c r="AE39" s="144"/>
      <c r="AF39" s="141"/>
      <c r="AG39" s="140"/>
      <c r="AH39" s="140"/>
      <c r="AI39" s="140"/>
      <c r="AJ39" s="140"/>
      <c r="AK39" s="140" t="s">
        <v>589</v>
      </c>
      <c r="AL39" s="140" t="s">
        <v>675</v>
      </c>
      <c r="AM39" s="279" t="s">
        <v>676</v>
      </c>
      <c r="AN39" s="146"/>
      <c r="AO39" s="142"/>
      <c r="AP39" s="140"/>
      <c r="AQ39" s="140" t="s">
        <v>541</v>
      </c>
      <c r="AR39" s="140" t="s">
        <v>541</v>
      </c>
      <c r="AS39" s="140" t="s">
        <v>541</v>
      </c>
      <c r="AT39" s="140" t="s">
        <v>677</v>
      </c>
      <c r="AU39" s="140"/>
      <c r="AV39" s="140" t="s">
        <v>665</v>
      </c>
      <c r="AW39" s="22">
        <v>3.0000000000000001E-3</v>
      </c>
    </row>
    <row r="40" spans="1:49" s="22" customFormat="1" ht="120" x14ac:dyDescent="0.25">
      <c r="A40" s="139">
        <v>10</v>
      </c>
      <c r="B40" s="140" t="s">
        <v>686</v>
      </c>
      <c r="C40" s="140" t="s">
        <v>485</v>
      </c>
      <c r="D40" s="141" t="s">
        <v>674</v>
      </c>
      <c r="E40" s="139"/>
      <c r="F40" s="140"/>
      <c r="G40" s="140"/>
      <c r="H40" s="139"/>
      <c r="I40" s="140"/>
      <c r="J40" s="139"/>
      <c r="K40" s="139"/>
      <c r="L40" s="139"/>
      <c r="M40" s="142" t="s">
        <v>667</v>
      </c>
      <c r="N40" s="143" t="s">
        <v>546</v>
      </c>
      <c r="O40" s="140" t="s">
        <v>686</v>
      </c>
      <c r="P40" s="144">
        <v>1</v>
      </c>
      <c r="Q40" s="140" t="s">
        <v>532</v>
      </c>
      <c r="R40" s="144">
        <f t="shared" si="1"/>
        <v>1</v>
      </c>
      <c r="S40" s="140" t="s">
        <v>533</v>
      </c>
      <c r="T40" s="140" t="s">
        <v>533</v>
      </c>
      <c r="U40" s="140" t="s">
        <v>65</v>
      </c>
      <c r="V40" s="140" t="s">
        <v>65</v>
      </c>
      <c r="W40" s="140" t="s">
        <v>540</v>
      </c>
      <c r="X40" s="145">
        <f t="shared" si="2"/>
        <v>1</v>
      </c>
      <c r="Y40" s="140"/>
      <c r="Z40" s="140"/>
      <c r="AA40" s="144"/>
      <c r="AB40" s="144">
        <f t="shared" si="3"/>
        <v>1</v>
      </c>
      <c r="AC40" s="140" t="s">
        <v>540</v>
      </c>
      <c r="AD40" s="144">
        <f t="shared" si="4"/>
        <v>1</v>
      </c>
      <c r="AE40" s="144"/>
      <c r="AF40" s="141"/>
      <c r="AG40" s="140"/>
      <c r="AH40" s="140"/>
      <c r="AI40" s="140"/>
      <c r="AJ40" s="140"/>
      <c r="AK40" s="140" t="s">
        <v>589</v>
      </c>
      <c r="AL40" s="140" t="s">
        <v>675</v>
      </c>
      <c r="AM40" s="279" t="s">
        <v>676</v>
      </c>
      <c r="AN40" s="146"/>
      <c r="AO40" s="142"/>
      <c r="AP40" s="140"/>
      <c r="AQ40" s="140" t="s">
        <v>541</v>
      </c>
      <c r="AR40" s="140" t="s">
        <v>541</v>
      </c>
      <c r="AS40" s="140" t="s">
        <v>541</v>
      </c>
      <c r="AT40" s="140" t="s">
        <v>677</v>
      </c>
      <c r="AU40" s="140"/>
      <c r="AV40" s="140" t="s">
        <v>668</v>
      </c>
      <c r="AW40" s="22">
        <v>1E-3</v>
      </c>
    </row>
    <row r="41" spans="1:49" s="22" customFormat="1" ht="120" x14ac:dyDescent="0.25">
      <c r="A41" s="139">
        <v>11</v>
      </c>
      <c r="B41" s="140" t="s">
        <v>686</v>
      </c>
      <c r="C41" s="140" t="s">
        <v>485</v>
      </c>
      <c r="D41" s="141" t="s">
        <v>674</v>
      </c>
      <c r="E41" s="139"/>
      <c r="F41" s="140"/>
      <c r="G41" s="140"/>
      <c r="H41" s="139"/>
      <c r="I41" s="140"/>
      <c r="J41" s="139"/>
      <c r="K41" s="139"/>
      <c r="L41" s="139"/>
      <c r="M41" s="142" t="s">
        <v>667</v>
      </c>
      <c r="N41" s="143" t="s">
        <v>547</v>
      </c>
      <c r="O41" s="140" t="s">
        <v>686</v>
      </c>
      <c r="P41" s="144">
        <v>2</v>
      </c>
      <c r="Q41" s="140" t="s">
        <v>532</v>
      </c>
      <c r="R41" s="144">
        <f t="shared" si="1"/>
        <v>2</v>
      </c>
      <c r="S41" s="140" t="s">
        <v>533</v>
      </c>
      <c r="T41" s="140" t="s">
        <v>533</v>
      </c>
      <c r="U41" s="140" t="s">
        <v>65</v>
      </c>
      <c r="V41" s="140" t="s">
        <v>65</v>
      </c>
      <c r="W41" s="140" t="s">
        <v>540</v>
      </c>
      <c r="X41" s="145">
        <f t="shared" si="2"/>
        <v>2</v>
      </c>
      <c r="Y41" s="140"/>
      <c r="Z41" s="140"/>
      <c r="AA41" s="144"/>
      <c r="AB41" s="144">
        <f t="shared" si="3"/>
        <v>2</v>
      </c>
      <c r="AC41" s="140" t="s">
        <v>540</v>
      </c>
      <c r="AD41" s="144">
        <f t="shared" si="4"/>
        <v>2</v>
      </c>
      <c r="AE41" s="144"/>
      <c r="AF41" s="141"/>
      <c r="AG41" s="140"/>
      <c r="AH41" s="140"/>
      <c r="AI41" s="140"/>
      <c r="AJ41" s="140"/>
      <c r="AK41" s="140" t="s">
        <v>589</v>
      </c>
      <c r="AL41" s="140" t="s">
        <v>675</v>
      </c>
      <c r="AM41" s="279" t="s">
        <v>676</v>
      </c>
      <c r="AN41" s="146"/>
      <c r="AO41" s="142"/>
      <c r="AP41" s="140"/>
      <c r="AQ41" s="140" t="s">
        <v>541</v>
      </c>
      <c r="AR41" s="140" t="s">
        <v>541</v>
      </c>
      <c r="AS41" s="140" t="s">
        <v>541</v>
      </c>
      <c r="AT41" s="140" t="s">
        <v>677</v>
      </c>
      <c r="AU41" s="140"/>
      <c r="AV41" s="140" t="s">
        <v>670</v>
      </c>
      <c r="AW41" s="22">
        <v>2E-3</v>
      </c>
    </row>
    <row r="42" spans="1:49" s="22" customFormat="1" ht="120" x14ac:dyDescent="0.25">
      <c r="A42" s="139">
        <v>12</v>
      </c>
      <c r="B42" s="140" t="s">
        <v>686</v>
      </c>
      <c r="C42" s="140" t="s">
        <v>485</v>
      </c>
      <c r="D42" s="141" t="s">
        <v>674</v>
      </c>
      <c r="E42" s="139"/>
      <c r="F42" s="140"/>
      <c r="G42" s="140"/>
      <c r="H42" s="139"/>
      <c r="I42" s="140"/>
      <c r="J42" s="139"/>
      <c r="K42" s="139"/>
      <c r="L42" s="139"/>
      <c r="M42" s="142" t="s">
        <v>667</v>
      </c>
      <c r="N42" s="143" t="s">
        <v>548</v>
      </c>
      <c r="O42" s="140" t="s">
        <v>686</v>
      </c>
      <c r="P42" s="144">
        <v>2</v>
      </c>
      <c r="Q42" s="140" t="s">
        <v>532</v>
      </c>
      <c r="R42" s="144">
        <f t="shared" si="1"/>
        <v>2</v>
      </c>
      <c r="S42" s="140" t="s">
        <v>533</v>
      </c>
      <c r="T42" s="140" t="s">
        <v>533</v>
      </c>
      <c r="U42" s="140" t="s">
        <v>65</v>
      </c>
      <c r="V42" s="140" t="s">
        <v>65</v>
      </c>
      <c r="W42" s="140" t="s">
        <v>540</v>
      </c>
      <c r="X42" s="145">
        <f t="shared" si="2"/>
        <v>2</v>
      </c>
      <c r="Y42" s="140"/>
      <c r="Z42" s="140"/>
      <c r="AA42" s="144"/>
      <c r="AB42" s="144">
        <f t="shared" si="3"/>
        <v>2</v>
      </c>
      <c r="AC42" s="140" t="s">
        <v>540</v>
      </c>
      <c r="AD42" s="144">
        <f t="shared" si="4"/>
        <v>2</v>
      </c>
      <c r="AE42" s="144"/>
      <c r="AF42" s="141"/>
      <c r="AG42" s="140"/>
      <c r="AH42" s="140"/>
      <c r="AI42" s="140"/>
      <c r="AJ42" s="140"/>
      <c r="AK42" s="140" t="s">
        <v>589</v>
      </c>
      <c r="AL42" s="140" t="s">
        <v>675</v>
      </c>
      <c r="AM42" s="279" t="s">
        <v>676</v>
      </c>
      <c r="AN42" s="146"/>
      <c r="AO42" s="142"/>
      <c r="AP42" s="140"/>
      <c r="AQ42" s="140" t="s">
        <v>541</v>
      </c>
      <c r="AR42" s="140" t="s">
        <v>541</v>
      </c>
      <c r="AS42" s="140" t="s">
        <v>541</v>
      </c>
      <c r="AT42" s="140" t="s">
        <v>677</v>
      </c>
      <c r="AU42" s="140"/>
      <c r="AV42" s="140" t="s">
        <v>671</v>
      </c>
      <c r="AW42" s="22">
        <v>2E-3</v>
      </c>
    </row>
  </sheetData>
  <autoFilter ref="A25:AW42" xr:uid="{00000000-0009-0000-0000-00000A00000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22"/>
  <sheetViews>
    <sheetView view="pageBreakPreview" topLeftCell="A19" zoomScale="90" zoomScaleNormal="70" zoomScaleSheetLayoutView="90" workbookViewId="0">
      <selection activeCell="B133" sqref="B133"/>
    </sheetView>
  </sheetViews>
  <sheetFormatPr defaultColWidth="9.140625" defaultRowHeight="15" x14ac:dyDescent="0.25"/>
  <cols>
    <col min="1" max="2" width="66.140625" style="314" customWidth="1"/>
    <col min="3" max="16384" width="9.140625" style="314"/>
  </cols>
  <sheetData>
    <row r="1" spans="1:2" ht="18.75" x14ac:dyDescent="0.25">
      <c r="A1" s="104"/>
      <c r="B1" s="313" t="s">
        <v>69</v>
      </c>
    </row>
    <row r="2" spans="1:2" ht="18.75" x14ac:dyDescent="0.3">
      <c r="A2" s="104"/>
      <c r="B2" s="315" t="s">
        <v>10</v>
      </c>
    </row>
    <row r="3" spans="1:2" ht="18.75" x14ac:dyDescent="0.3">
      <c r="A3" s="104"/>
      <c r="B3" s="315" t="s">
        <v>463</v>
      </c>
    </row>
    <row r="4" spans="1:2" ht="15.75" x14ac:dyDescent="0.25">
      <c r="A4" s="104"/>
      <c r="B4" s="43"/>
    </row>
    <row r="5" spans="1:2" ht="18.75" x14ac:dyDescent="0.3">
      <c r="A5" s="451" t="str">
        <f>'1. паспорт местоположение'!A5:C5</f>
        <v>Год раскрытия информации: 2023 год</v>
      </c>
      <c r="B5" s="451"/>
    </row>
    <row r="6" spans="1:2" ht="18.75" x14ac:dyDescent="0.3">
      <c r="A6" s="285"/>
      <c r="B6" s="285"/>
    </row>
    <row r="7" spans="1:2" ht="18.75" x14ac:dyDescent="0.25">
      <c r="A7" s="452" t="s">
        <v>9</v>
      </c>
      <c r="B7" s="452"/>
    </row>
    <row r="8" spans="1:2" ht="18.75" x14ac:dyDescent="0.25">
      <c r="A8" s="316"/>
      <c r="B8" s="316"/>
    </row>
    <row r="9" spans="1:2" ht="18.75" x14ac:dyDescent="0.25">
      <c r="A9" s="453" t="str">
        <f>'7. Паспорт отчет о закупке'!A9:AV9</f>
        <v>АО "Россети Тюмень"</v>
      </c>
      <c r="B9" s="453"/>
    </row>
    <row r="10" spans="1:2" ht="15.75" x14ac:dyDescent="0.25">
      <c r="A10" s="448" t="s">
        <v>8</v>
      </c>
      <c r="B10" s="448"/>
    </row>
    <row r="11" spans="1:2" ht="18.75" x14ac:dyDescent="0.25">
      <c r="A11" s="316"/>
      <c r="B11" s="316"/>
    </row>
    <row r="12" spans="1:2" ht="18.75" x14ac:dyDescent="0.25">
      <c r="A12" s="447" t="str">
        <f>'7. Паспорт отчет о закупке'!A12:AV12</f>
        <v>F_NS3300.VL.0022</v>
      </c>
      <c r="B12" s="447"/>
    </row>
    <row r="13" spans="1:2" ht="15.75" x14ac:dyDescent="0.25">
      <c r="A13" s="448" t="s">
        <v>7</v>
      </c>
      <c r="B13" s="448"/>
    </row>
    <row r="14" spans="1:2" ht="18.75" x14ac:dyDescent="0.25">
      <c r="A14" s="11"/>
      <c r="B14" s="11"/>
    </row>
    <row r="15" spans="1:2" ht="80.25" customHeight="1" x14ac:dyDescent="0.25">
      <c r="A15" s="44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447"/>
    </row>
    <row r="16" spans="1:2" ht="15.75" x14ac:dyDescent="0.25">
      <c r="A16" s="448" t="s">
        <v>6</v>
      </c>
      <c r="B16" s="448"/>
    </row>
    <row r="17" spans="1:2" ht="15.75" x14ac:dyDescent="0.25">
      <c r="A17" s="104"/>
      <c r="B17" s="105"/>
    </row>
    <row r="18" spans="1:2" x14ac:dyDescent="0.25">
      <c r="A18" s="449" t="s">
        <v>447</v>
      </c>
      <c r="B18" s="450"/>
    </row>
    <row r="19" spans="1:2" x14ac:dyDescent="0.25">
      <c r="A19" s="283"/>
      <c r="B19" s="284"/>
    </row>
    <row r="20" spans="1:2" ht="15.75" thickBot="1" x14ac:dyDescent="0.3"/>
    <row r="21" spans="1:2" ht="75" x14ac:dyDescent="0.25">
      <c r="A21" s="153" t="s">
        <v>510</v>
      </c>
      <c r="B21" s="317" t="str">
        <f>A15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row>
    <row r="22" spans="1:2" x14ac:dyDescent="0.25">
      <c r="A22" s="154" t="s">
        <v>337</v>
      </c>
      <c r="B22" s="318" t="str">
        <f>'1. паспорт местоположение'!C27</f>
        <v>Тюменский район</v>
      </c>
    </row>
    <row r="23" spans="1:2" x14ac:dyDescent="0.25">
      <c r="A23" s="154" t="s">
        <v>303</v>
      </c>
      <c r="B23" s="319" t="s">
        <v>549</v>
      </c>
    </row>
    <row r="24" spans="1:2" x14ac:dyDescent="0.25">
      <c r="A24" s="154" t="s">
        <v>338</v>
      </c>
      <c r="B24" s="320" t="s">
        <v>701</v>
      </c>
    </row>
    <row r="25" spans="1:2" x14ac:dyDescent="0.25">
      <c r="A25" s="155" t="s">
        <v>339</v>
      </c>
      <c r="B25" s="318" t="str">
        <f>'3.3 паспорт описание'!C29</f>
        <v>нд</v>
      </c>
    </row>
    <row r="26" spans="1:2" x14ac:dyDescent="0.25">
      <c r="A26" s="155" t="s">
        <v>340</v>
      </c>
      <c r="B26" s="320" t="str">
        <f>'3.3 паспорт описание'!C30</f>
        <v>П</v>
      </c>
    </row>
    <row r="27" spans="1:2" ht="28.5" x14ac:dyDescent="0.25">
      <c r="A27" s="156" t="s">
        <v>699</v>
      </c>
      <c r="B27" s="321">
        <f>'6.2. Паспорт фин осв ввод'!D24</f>
        <v>2.2712527199999997</v>
      </c>
    </row>
    <row r="28" spans="1:2" x14ac:dyDescent="0.25">
      <c r="A28" s="152" t="s">
        <v>341</v>
      </c>
      <c r="B28" s="320"/>
    </row>
    <row r="29" spans="1:2" ht="28.5" x14ac:dyDescent="0.25">
      <c r="A29" s="156" t="s">
        <v>342</v>
      </c>
      <c r="B29" s="321">
        <v>2.2370000000000001</v>
      </c>
    </row>
    <row r="30" spans="1:2" ht="28.5" x14ac:dyDescent="0.25">
      <c r="A30" s="322" t="s">
        <v>343</v>
      </c>
      <c r="B30" s="323">
        <v>2.2370000000000001</v>
      </c>
    </row>
    <row r="31" spans="1:2" x14ac:dyDescent="0.25">
      <c r="A31" s="152" t="s">
        <v>344</v>
      </c>
      <c r="B31" s="320"/>
    </row>
    <row r="32" spans="1:2" ht="29.25" thickBot="1" x14ac:dyDescent="0.3">
      <c r="A32" s="324" t="s">
        <v>511</v>
      </c>
      <c r="B32" s="325">
        <v>2.21</v>
      </c>
    </row>
    <row r="33" spans="1:2" ht="30" x14ac:dyDescent="0.25">
      <c r="A33" s="326" t="s">
        <v>512</v>
      </c>
      <c r="B33" s="327">
        <v>2.21</v>
      </c>
    </row>
    <row r="34" spans="1:2" x14ac:dyDescent="0.25">
      <c r="A34" s="169" t="s">
        <v>345</v>
      </c>
      <c r="B34" s="171">
        <v>4.8600000000000003</v>
      </c>
    </row>
    <row r="35" spans="1:2" x14ac:dyDescent="0.25">
      <c r="A35" s="169" t="s">
        <v>346</v>
      </c>
      <c r="B35" s="170">
        <v>2.21</v>
      </c>
    </row>
    <row r="36" spans="1:2" x14ac:dyDescent="0.25">
      <c r="A36" s="169" t="s">
        <v>347</v>
      </c>
      <c r="B36" s="170">
        <v>1.873</v>
      </c>
    </row>
    <row r="37" spans="1:2" ht="29.25" thickBot="1" x14ac:dyDescent="0.3">
      <c r="A37" s="324" t="s">
        <v>513</v>
      </c>
      <c r="B37" s="325">
        <v>0</v>
      </c>
    </row>
    <row r="38" spans="1:2" x14ac:dyDescent="0.25">
      <c r="A38" s="169" t="s">
        <v>514</v>
      </c>
      <c r="B38" s="171" t="s">
        <v>572</v>
      </c>
    </row>
    <row r="39" spans="1:2" x14ac:dyDescent="0.25">
      <c r="A39" s="169" t="s">
        <v>345</v>
      </c>
      <c r="B39" s="171" t="s">
        <v>572</v>
      </c>
    </row>
    <row r="40" spans="1:2" x14ac:dyDescent="0.25">
      <c r="A40" s="169" t="s">
        <v>346</v>
      </c>
      <c r="B40" s="171" t="s">
        <v>572</v>
      </c>
    </row>
    <row r="41" spans="1:2" x14ac:dyDescent="0.25">
      <c r="A41" s="169" t="s">
        <v>347</v>
      </c>
      <c r="B41" s="171" t="s">
        <v>572</v>
      </c>
    </row>
    <row r="42" spans="1:2" ht="29.25" thickBot="1" x14ac:dyDescent="0.3">
      <c r="A42" s="324" t="s">
        <v>515</v>
      </c>
      <c r="B42" s="325">
        <v>2.7E-2</v>
      </c>
    </row>
    <row r="43" spans="1:2" ht="45" x14ac:dyDescent="0.25">
      <c r="A43" s="326" t="s">
        <v>550</v>
      </c>
      <c r="B43" s="327">
        <v>2E-3</v>
      </c>
    </row>
    <row r="44" spans="1:2" x14ac:dyDescent="0.25">
      <c r="A44" s="169" t="s">
        <v>345</v>
      </c>
      <c r="B44" s="171">
        <v>0</v>
      </c>
    </row>
    <row r="45" spans="1:2" x14ac:dyDescent="0.25">
      <c r="A45" s="169" t="s">
        <v>346</v>
      </c>
      <c r="B45" s="170">
        <v>2E-3</v>
      </c>
    </row>
    <row r="46" spans="1:2" x14ac:dyDescent="0.25">
      <c r="A46" s="169" t="s">
        <v>347</v>
      </c>
      <c r="B46" s="170">
        <v>2E-3</v>
      </c>
    </row>
    <row r="47" spans="1:2" ht="45" x14ac:dyDescent="0.25">
      <c r="A47" s="326" t="s">
        <v>551</v>
      </c>
      <c r="B47" s="327">
        <v>3.0000000000000001E-3</v>
      </c>
    </row>
    <row r="48" spans="1:2" x14ac:dyDescent="0.25">
      <c r="A48" s="169" t="s">
        <v>345</v>
      </c>
      <c r="B48" s="171">
        <v>0.01</v>
      </c>
    </row>
    <row r="49" spans="1:2" x14ac:dyDescent="0.25">
      <c r="A49" s="169" t="s">
        <v>346</v>
      </c>
      <c r="B49" s="170">
        <v>3.0000000000000001E-3</v>
      </c>
    </row>
    <row r="50" spans="1:2" x14ac:dyDescent="0.25">
      <c r="A50" s="169" t="s">
        <v>347</v>
      </c>
      <c r="B50" s="170">
        <v>3.0000000000000001E-3</v>
      </c>
    </row>
    <row r="51" spans="1:2" ht="45" x14ac:dyDescent="0.25">
      <c r="A51" s="326" t="s">
        <v>552</v>
      </c>
      <c r="B51" s="327">
        <v>1E-3</v>
      </c>
    </row>
    <row r="52" spans="1:2" x14ac:dyDescent="0.25">
      <c r="A52" s="169" t="s">
        <v>345</v>
      </c>
      <c r="B52" s="171">
        <v>0</v>
      </c>
    </row>
    <row r="53" spans="1:2" x14ac:dyDescent="0.25">
      <c r="A53" s="169" t="s">
        <v>346</v>
      </c>
      <c r="B53" s="170">
        <v>1E-3</v>
      </c>
    </row>
    <row r="54" spans="1:2" x14ac:dyDescent="0.25">
      <c r="A54" s="169" t="s">
        <v>347</v>
      </c>
      <c r="B54" s="170">
        <v>1E-3</v>
      </c>
    </row>
    <row r="55" spans="1:2" ht="45" x14ac:dyDescent="0.25">
      <c r="A55" s="326" t="s">
        <v>553</v>
      </c>
      <c r="B55" s="327">
        <v>5.0000000000000001E-3</v>
      </c>
    </row>
    <row r="56" spans="1:2" x14ac:dyDescent="0.25">
      <c r="A56" s="169" t="s">
        <v>345</v>
      </c>
      <c r="B56" s="171">
        <v>0.01</v>
      </c>
    </row>
    <row r="57" spans="1:2" x14ac:dyDescent="0.25">
      <c r="A57" s="169" t="s">
        <v>346</v>
      </c>
      <c r="B57" s="170">
        <v>5.0000000000000001E-3</v>
      </c>
    </row>
    <row r="58" spans="1:2" x14ac:dyDescent="0.25">
      <c r="A58" s="169" t="s">
        <v>347</v>
      </c>
      <c r="B58" s="170">
        <v>5.0000000000000001E-3</v>
      </c>
    </row>
    <row r="59" spans="1:2" ht="45" x14ac:dyDescent="0.25">
      <c r="A59" s="326" t="s">
        <v>554</v>
      </c>
      <c r="B59" s="327">
        <v>1E-3</v>
      </c>
    </row>
    <row r="60" spans="1:2" x14ac:dyDescent="0.25">
      <c r="A60" s="169" t="s">
        <v>345</v>
      </c>
      <c r="B60" s="171">
        <v>0</v>
      </c>
    </row>
    <row r="61" spans="1:2" x14ac:dyDescent="0.25">
      <c r="A61" s="169" t="s">
        <v>346</v>
      </c>
      <c r="B61" s="170">
        <v>1E-3</v>
      </c>
    </row>
    <row r="62" spans="1:2" x14ac:dyDescent="0.25">
      <c r="A62" s="169" t="s">
        <v>347</v>
      </c>
      <c r="B62" s="170">
        <v>1E-3</v>
      </c>
    </row>
    <row r="63" spans="1:2" ht="45" x14ac:dyDescent="0.25">
      <c r="A63" s="326" t="s">
        <v>555</v>
      </c>
      <c r="B63" s="327">
        <v>3.0000000000000001E-3</v>
      </c>
    </row>
    <row r="64" spans="1:2" x14ac:dyDescent="0.25">
      <c r="A64" s="169" t="s">
        <v>345</v>
      </c>
      <c r="B64" s="171">
        <v>0.01</v>
      </c>
    </row>
    <row r="65" spans="1:2" x14ac:dyDescent="0.25">
      <c r="A65" s="169" t="s">
        <v>346</v>
      </c>
      <c r="B65" s="170">
        <v>3.0000000000000001E-3</v>
      </c>
    </row>
    <row r="66" spans="1:2" x14ac:dyDescent="0.25">
      <c r="A66" s="169" t="s">
        <v>347</v>
      </c>
      <c r="B66" s="170">
        <v>3.0000000000000001E-3</v>
      </c>
    </row>
    <row r="67" spans="1:2" ht="45" x14ac:dyDescent="0.25">
      <c r="A67" s="326" t="s">
        <v>556</v>
      </c>
      <c r="B67" s="327">
        <v>3.0000000000000001E-3</v>
      </c>
    </row>
    <row r="68" spans="1:2" x14ac:dyDescent="0.25">
      <c r="A68" s="169" t="s">
        <v>345</v>
      </c>
      <c r="B68" s="171">
        <v>0.01</v>
      </c>
    </row>
    <row r="69" spans="1:2" x14ac:dyDescent="0.25">
      <c r="A69" s="169" t="s">
        <v>346</v>
      </c>
      <c r="B69" s="170">
        <v>3.0000000000000001E-3</v>
      </c>
    </row>
    <row r="70" spans="1:2" x14ac:dyDescent="0.25">
      <c r="A70" s="169" t="s">
        <v>347</v>
      </c>
      <c r="B70" s="170">
        <v>3.0000000000000001E-3</v>
      </c>
    </row>
    <row r="71" spans="1:2" ht="45" x14ac:dyDescent="0.25">
      <c r="A71" s="326" t="s">
        <v>557</v>
      </c>
      <c r="B71" s="327">
        <v>1E-3</v>
      </c>
    </row>
    <row r="72" spans="1:2" x14ac:dyDescent="0.25">
      <c r="A72" s="169" t="s">
        <v>345</v>
      </c>
      <c r="B72" s="171">
        <v>0</v>
      </c>
    </row>
    <row r="73" spans="1:2" x14ac:dyDescent="0.25">
      <c r="A73" s="169" t="s">
        <v>346</v>
      </c>
      <c r="B73" s="170">
        <v>1E-3</v>
      </c>
    </row>
    <row r="74" spans="1:2" x14ac:dyDescent="0.25">
      <c r="A74" s="169" t="s">
        <v>347</v>
      </c>
      <c r="B74" s="170">
        <v>1E-3</v>
      </c>
    </row>
    <row r="75" spans="1:2" ht="45" x14ac:dyDescent="0.25">
      <c r="A75" s="326" t="s">
        <v>558</v>
      </c>
      <c r="B75" s="327">
        <v>3.0000000000000001E-3</v>
      </c>
    </row>
    <row r="76" spans="1:2" x14ac:dyDescent="0.25">
      <c r="A76" s="169" t="s">
        <v>345</v>
      </c>
      <c r="B76" s="171">
        <v>0.01</v>
      </c>
    </row>
    <row r="77" spans="1:2" x14ac:dyDescent="0.25">
      <c r="A77" s="169" t="s">
        <v>346</v>
      </c>
      <c r="B77" s="170">
        <v>3.0000000000000001E-3</v>
      </c>
    </row>
    <row r="78" spans="1:2" x14ac:dyDescent="0.25">
      <c r="A78" s="169" t="s">
        <v>347</v>
      </c>
      <c r="B78" s="170">
        <v>3.0000000000000001E-3</v>
      </c>
    </row>
    <row r="79" spans="1:2" ht="45" x14ac:dyDescent="0.25">
      <c r="A79" s="326" t="s">
        <v>559</v>
      </c>
      <c r="B79" s="327">
        <v>1E-3</v>
      </c>
    </row>
    <row r="80" spans="1:2" x14ac:dyDescent="0.25">
      <c r="A80" s="169" t="s">
        <v>345</v>
      </c>
      <c r="B80" s="171">
        <v>0</v>
      </c>
    </row>
    <row r="81" spans="1:2" x14ac:dyDescent="0.25">
      <c r="A81" s="169" t="s">
        <v>346</v>
      </c>
      <c r="B81" s="170">
        <v>1E-3</v>
      </c>
    </row>
    <row r="82" spans="1:2" x14ac:dyDescent="0.25">
      <c r="A82" s="169" t="s">
        <v>347</v>
      </c>
      <c r="B82" s="170">
        <v>1E-3</v>
      </c>
    </row>
    <row r="83" spans="1:2" ht="45" x14ac:dyDescent="0.25">
      <c r="A83" s="326" t="s">
        <v>560</v>
      </c>
      <c r="B83" s="327">
        <v>2E-3</v>
      </c>
    </row>
    <row r="84" spans="1:2" x14ac:dyDescent="0.25">
      <c r="A84" s="169" t="s">
        <v>345</v>
      </c>
      <c r="B84" s="171">
        <v>0</v>
      </c>
    </row>
    <row r="85" spans="1:2" x14ac:dyDescent="0.25">
      <c r="A85" s="169" t="s">
        <v>346</v>
      </c>
      <c r="B85" s="170">
        <v>2E-3</v>
      </c>
    </row>
    <row r="86" spans="1:2" x14ac:dyDescent="0.25">
      <c r="A86" s="169" t="s">
        <v>347</v>
      </c>
      <c r="B86" s="170">
        <v>2E-3</v>
      </c>
    </row>
    <row r="87" spans="1:2" ht="45" x14ac:dyDescent="0.25">
      <c r="A87" s="326" t="s">
        <v>561</v>
      </c>
      <c r="B87" s="327">
        <v>2E-3</v>
      </c>
    </row>
    <row r="88" spans="1:2" x14ac:dyDescent="0.25">
      <c r="A88" s="169" t="s">
        <v>345</v>
      </c>
      <c r="B88" s="171">
        <v>0</v>
      </c>
    </row>
    <row r="89" spans="1:2" x14ac:dyDescent="0.25">
      <c r="A89" s="169" t="s">
        <v>346</v>
      </c>
      <c r="B89" s="170">
        <v>2E-3</v>
      </c>
    </row>
    <row r="90" spans="1:2" x14ac:dyDescent="0.25">
      <c r="A90" s="169" t="s">
        <v>347</v>
      </c>
      <c r="B90" s="170">
        <v>2E-3</v>
      </c>
    </row>
    <row r="91" spans="1:2" ht="29.25" thickBot="1" x14ac:dyDescent="0.3">
      <c r="A91" s="324" t="s">
        <v>348</v>
      </c>
      <c r="B91" s="328" t="s">
        <v>572</v>
      </c>
    </row>
    <row r="92" spans="1:2" x14ac:dyDescent="0.25">
      <c r="A92" s="169" t="s">
        <v>344</v>
      </c>
      <c r="B92" s="171" t="s">
        <v>572</v>
      </c>
    </row>
    <row r="93" spans="1:2" x14ac:dyDescent="0.25">
      <c r="A93" s="169" t="s">
        <v>516</v>
      </c>
      <c r="B93" s="171" t="s">
        <v>572</v>
      </c>
    </row>
    <row r="94" spans="1:2" x14ac:dyDescent="0.25">
      <c r="A94" s="169" t="s">
        <v>517</v>
      </c>
      <c r="B94" s="171" t="s">
        <v>572</v>
      </c>
    </row>
    <row r="95" spans="1:2" x14ac:dyDescent="0.25">
      <c r="A95" s="169" t="s">
        <v>518</v>
      </c>
      <c r="B95" s="171" t="s">
        <v>572</v>
      </c>
    </row>
    <row r="96" spans="1:2" ht="15.75" thickBot="1" x14ac:dyDescent="0.3">
      <c r="A96" s="324" t="s">
        <v>349</v>
      </c>
      <c r="B96" s="328">
        <v>4.99</v>
      </c>
    </row>
    <row r="97" spans="1:2" ht="15.75" thickBot="1" x14ac:dyDescent="0.3">
      <c r="A97" s="324" t="s">
        <v>350</v>
      </c>
      <c r="B97" s="325">
        <v>2.2709999999999999</v>
      </c>
    </row>
    <row r="98" spans="1:2" ht="15.75" thickBot="1" x14ac:dyDescent="0.3">
      <c r="A98" s="324" t="s">
        <v>351</v>
      </c>
      <c r="B98" s="328">
        <v>5.0999999999999996</v>
      </c>
    </row>
    <row r="99" spans="1:2" ht="15.75" thickBot="1" x14ac:dyDescent="0.3">
      <c r="A99" s="324" t="s">
        <v>352</v>
      </c>
      <c r="B99" s="325">
        <v>1.9339999999999999</v>
      </c>
    </row>
    <row r="100" spans="1:2" ht="15.75" thickBot="1" x14ac:dyDescent="0.3">
      <c r="A100" s="324" t="s">
        <v>353</v>
      </c>
      <c r="B100" s="328" t="s">
        <v>572</v>
      </c>
    </row>
    <row r="101" spans="1:2" x14ac:dyDescent="0.25">
      <c r="A101" s="169" t="s">
        <v>354</v>
      </c>
      <c r="B101" s="171" t="s">
        <v>673</v>
      </c>
    </row>
    <row r="102" spans="1:2" x14ac:dyDescent="0.25">
      <c r="A102" s="169" t="s">
        <v>355</v>
      </c>
      <c r="B102" s="171" t="s">
        <v>519</v>
      </c>
    </row>
    <row r="103" spans="1:2" x14ac:dyDescent="0.25">
      <c r="A103" s="169" t="s">
        <v>356</v>
      </c>
      <c r="B103" s="171" t="s">
        <v>572</v>
      </c>
    </row>
    <row r="104" spans="1:2" ht="30" x14ac:dyDescent="0.25">
      <c r="A104" s="169" t="s">
        <v>695</v>
      </c>
      <c r="B104" s="171" t="s">
        <v>562</v>
      </c>
    </row>
    <row r="105" spans="1:2" x14ac:dyDescent="0.25">
      <c r="A105" s="169" t="s">
        <v>357</v>
      </c>
      <c r="B105" s="171" t="s">
        <v>572</v>
      </c>
    </row>
    <row r="106" spans="1:2" ht="29.25" thickBot="1" x14ac:dyDescent="0.3">
      <c r="A106" s="324" t="s">
        <v>358</v>
      </c>
      <c r="B106" s="328" t="s">
        <v>572</v>
      </c>
    </row>
    <row r="107" spans="1:2" ht="29.25" thickBot="1" x14ac:dyDescent="0.3">
      <c r="A107" s="324" t="s">
        <v>359</v>
      </c>
      <c r="B107" s="328" t="s">
        <v>572</v>
      </c>
    </row>
    <row r="108" spans="1:2" x14ac:dyDescent="0.25">
      <c r="A108" s="169" t="s">
        <v>344</v>
      </c>
      <c r="B108" s="171" t="s">
        <v>572</v>
      </c>
    </row>
    <row r="109" spans="1:2" x14ac:dyDescent="0.25">
      <c r="A109" s="169" t="s">
        <v>520</v>
      </c>
      <c r="B109" s="171" t="s">
        <v>572</v>
      </c>
    </row>
    <row r="110" spans="1:2" x14ac:dyDescent="0.25">
      <c r="A110" s="169" t="s">
        <v>521</v>
      </c>
      <c r="B110" s="171" t="s">
        <v>572</v>
      </c>
    </row>
    <row r="111" spans="1:2" ht="15.75" thickBot="1" x14ac:dyDescent="0.3">
      <c r="A111" s="324" t="s">
        <v>360</v>
      </c>
      <c r="B111" s="329" t="s">
        <v>702</v>
      </c>
    </row>
    <row r="112" spans="1:2" ht="15.75" thickBot="1" x14ac:dyDescent="0.3">
      <c r="A112" s="324" t="s">
        <v>361</v>
      </c>
      <c r="B112" s="329" t="s">
        <v>703</v>
      </c>
    </row>
    <row r="113" spans="1:2" x14ac:dyDescent="0.25">
      <c r="A113" s="169" t="s">
        <v>522</v>
      </c>
      <c r="B113" s="171" t="s">
        <v>572</v>
      </c>
    </row>
    <row r="114" spans="1:2" x14ac:dyDescent="0.25">
      <c r="A114" s="169" t="s">
        <v>523</v>
      </c>
      <c r="B114" s="171" t="s">
        <v>572</v>
      </c>
    </row>
    <row r="115" spans="1:2" x14ac:dyDescent="0.25">
      <c r="A115" s="169" t="s">
        <v>524</v>
      </c>
      <c r="B115" s="171" t="s">
        <v>572</v>
      </c>
    </row>
    <row r="116" spans="1:2" ht="43.5" thickBot="1" x14ac:dyDescent="0.3">
      <c r="A116" s="324" t="s">
        <v>362</v>
      </c>
      <c r="B116" s="330" t="s">
        <v>706</v>
      </c>
    </row>
    <row r="117" spans="1:2" ht="29.25" thickBot="1" x14ac:dyDescent="0.3">
      <c r="A117" s="324" t="s">
        <v>363</v>
      </c>
      <c r="B117" s="330" t="s">
        <v>707</v>
      </c>
    </row>
    <row r="118" spans="1:2" x14ac:dyDescent="0.25">
      <c r="A118" s="169" t="s">
        <v>525</v>
      </c>
      <c r="B118" s="171" t="s">
        <v>572</v>
      </c>
    </row>
    <row r="119" spans="1:2" x14ac:dyDescent="0.25">
      <c r="A119" s="169" t="s">
        <v>526</v>
      </c>
      <c r="B119" s="171" t="s">
        <v>572</v>
      </c>
    </row>
    <row r="120" spans="1:2" x14ac:dyDescent="0.25">
      <c r="A120" s="169" t="s">
        <v>527</v>
      </c>
      <c r="B120" s="171" t="s">
        <v>572</v>
      </c>
    </row>
    <row r="121" spans="1:2" x14ac:dyDescent="0.25">
      <c r="A121" s="169" t="s">
        <v>528</v>
      </c>
      <c r="B121" s="171" t="s">
        <v>572</v>
      </c>
    </row>
    <row r="122" spans="1:2" x14ac:dyDescent="0.25">
      <c r="A122" s="169" t="s">
        <v>529</v>
      </c>
      <c r="B122" s="171" t="s">
        <v>572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2020-02-13T11:02:06Z</cp:lastPrinted>
  <dcterms:created xsi:type="dcterms:W3CDTF">2015-08-16T15:31:05Z</dcterms:created>
  <dcterms:modified xsi:type="dcterms:W3CDTF">2023-12-12T11:24:42Z</dcterms:modified>
</cp:coreProperties>
</file>